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8315DA82-28FC-486C-9863-B2FE6CE57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2025" sheetId="1" r:id="rId1"/>
  </sheets>
  <definedNames>
    <definedName name="_xlnm._FilterDatabase" localSheetId="0" hidden="1">'4-2025'!#REF!</definedName>
    <definedName name="_xlnm.Print_Titles" localSheetId="0">'4-2025'!$15:$19</definedName>
    <definedName name="_xlnm.Print_Area" localSheetId="0">'4-2025'!$A$1:$AG$55</definedName>
  </definedNames>
  <calcPr calcId="181029"/>
</workbook>
</file>

<file path=xl/calcChain.xml><?xml version="1.0" encoding="utf-8"?>
<calcChain xmlns="http://schemas.openxmlformats.org/spreadsheetml/2006/main">
  <c r="AG49" i="1" l="1"/>
  <c r="AA20" i="1"/>
  <c r="AG20" i="1" s="1"/>
  <c r="AG25" i="1"/>
  <c r="AG23" i="1"/>
  <c r="AA49" i="1"/>
  <c r="AA25" i="1"/>
  <c r="W44" i="1"/>
  <c r="E43" i="1"/>
  <c r="AG50" i="1"/>
  <c r="AC50" i="1"/>
  <c r="I43" i="1"/>
  <c r="Q40" i="1"/>
  <c r="AC41" i="1"/>
  <c r="AC40" i="1"/>
  <c r="O43" i="1" l="1"/>
  <c r="K43" i="1"/>
  <c r="Q43" i="1" l="1"/>
  <c r="Q39" i="1" s="1"/>
  <c r="U43" i="1"/>
  <c r="AG45" i="1"/>
  <c r="AG44" i="1" l="1"/>
  <c r="AA43" i="1"/>
  <c r="AA23" i="1" s="1"/>
  <c r="AA26" i="1" s="1"/>
  <c r="U39" i="1"/>
  <c r="O39" i="1"/>
  <c r="P39" i="1"/>
  <c r="I23" i="1"/>
  <c r="I20" i="1" s="1"/>
  <c r="I26" i="1" s="1"/>
  <c r="Q23" i="1"/>
  <c r="AC44" i="1"/>
  <c r="W43" i="1"/>
  <c r="W39" i="1" s="1"/>
  <c r="W24" i="1"/>
  <c r="W22" i="1"/>
  <c r="Q49" i="1"/>
  <c r="Q25" i="1" s="1"/>
  <c r="Q24" i="1"/>
  <c r="Q22" i="1"/>
  <c r="K49" i="1"/>
  <c r="K25" i="1" s="1"/>
  <c r="K30" i="1"/>
  <c r="K28" i="1" s="1"/>
  <c r="K27" i="1" s="1"/>
  <c r="K21" i="1" s="1"/>
  <c r="K24" i="1"/>
  <c r="K22" i="1"/>
  <c r="E30" i="1"/>
  <c r="E28" i="1" s="1"/>
  <c r="E27" i="1" s="1"/>
  <c r="E39" i="1"/>
  <c r="E49" i="1"/>
  <c r="E25" i="1" s="1"/>
  <c r="E24" i="1"/>
  <c r="E22" i="1"/>
  <c r="AC29" i="1"/>
  <c r="AC31" i="1"/>
  <c r="AC32" i="1"/>
  <c r="AC33" i="1"/>
  <c r="AC34" i="1"/>
  <c r="AC35" i="1"/>
  <c r="AC36" i="1"/>
  <c r="AC37" i="1"/>
  <c r="AC38" i="1"/>
  <c r="AC42" i="1"/>
  <c r="AC46" i="1"/>
  <c r="AC47" i="1"/>
  <c r="AC48" i="1"/>
  <c r="E23" i="1" l="1"/>
  <c r="U23" i="1"/>
  <c r="U20" i="1" s="1"/>
  <c r="U26" i="1" s="1"/>
  <c r="I39" i="1"/>
  <c r="AA39" i="1"/>
  <c r="AC24" i="1"/>
  <c r="AG43" i="1"/>
  <c r="O23" i="1"/>
  <c r="W49" i="1"/>
  <c r="W25" i="1" s="1"/>
  <c r="AC25" i="1" s="1"/>
  <c r="K39" i="1"/>
  <c r="K23" i="1" s="1"/>
  <c r="K20" i="1" s="1"/>
  <c r="K26" i="1" s="1"/>
  <c r="AC22" i="1"/>
  <c r="W23" i="1"/>
  <c r="AC45" i="1"/>
  <c r="E21" i="1"/>
  <c r="AC39" i="1" l="1"/>
  <c r="AC23" i="1"/>
  <c r="AG39" i="1"/>
  <c r="AC49" i="1"/>
  <c r="O20" i="1"/>
  <c r="E20" i="1"/>
  <c r="E26" i="1" s="1"/>
  <c r="AC43" i="1"/>
  <c r="O26" i="1" l="1"/>
  <c r="AG26" i="1" s="1"/>
  <c r="AG57" i="1"/>
  <c r="AC30" i="1" l="1"/>
  <c r="W30" i="1"/>
  <c r="W28" i="1" s="1"/>
  <c r="W27" i="1" l="1"/>
  <c r="Q30" i="1"/>
  <c r="Q28" i="1" s="1"/>
  <c r="Q27" i="1" s="1"/>
  <c r="Q21" i="1" s="1"/>
  <c r="Q20" i="1" s="1"/>
  <c r="Q26" i="1" s="1"/>
  <c r="AC28" i="1" l="1"/>
  <c r="AC27" i="1"/>
  <c r="W21" i="1"/>
  <c r="AC21" i="1" l="1"/>
  <c r="W20" i="1"/>
  <c r="AC20" i="1" l="1"/>
  <c r="AC57" i="1" s="1"/>
  <c r="W26" i="1"/>
  <c r="AC26" i="1" s="1"/>
</calcChain>
</file>

<file path=xl/sharedStrings.xml><?xml version="1.0" encoding="utf-8"?>
<sst xmlns="http://schemas.openxmlformats.org/spreadsheetml/2006/main" count="910" uniqueCount="122">
  <si>
    <t>Форма 4.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</si>
  <si>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</si>
  <si>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</si>
  <si>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</si>
  <si>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</si>
  <si>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</si>
  <si>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</si>
  <si>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</si>
  <si>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</si>
  <si>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</si>
  <si>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</si>
  <si>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</si>
  <si>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</si>
  <si>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</si>
  <si>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</si>
  <si>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</si>
  <si>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</si>
  <si>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</si>
  <si>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r>
      <t>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</si>
  <si>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</si>
  <si>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</si>
  <si>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</si>
  <si>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</si>
  <si>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</si>
  <si>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</si>
  <si>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</si>
  <si>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</si>
  <si>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</si>
  <si>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</si>
  <si>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</si>
  <si>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</si>
  <si>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</si>
  <si>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</si>
  <si>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</si>
  <si>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</si>
  <si>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</si>
  <si>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</si>
  <si>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</si>
  <si>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</si>
  <si>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</si>
  <si>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</si>
  <si>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</si>
  <si>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</si>
  <si>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</si>
  <si>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</si>
  <si>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</si>
  <si>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</si>
  <si>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</si>
  <si>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</si>
  <si>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</si>
  <si>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</si>
  <si>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</si>
  <si>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</si>
  <si>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</si>
  <si>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</si>
  <si>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</si>
  <si>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</si>
  <si>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</si>
  <si>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</si>
  <si>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</si>
  <si>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</si>
  <si>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</si>
  <si>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</si>
  <si>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</si>
  <si>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</si>
  <si>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</si>
  <si>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</si>
  <si>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</si>
  <si>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</si>
  <si>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</si>
  <si>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</si>
  <si>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</si>
  <si>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</si>
  <si>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</si>
  <si>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</si>
  <si>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</si>
  <si>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</si>
  <si>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</si>
  <si>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</si>
  <si>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</si>
  <si>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</si>
  <si>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</si>
  <si>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</si>
  <si>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</si>
  <si>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</si>
  <si>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</si>
  <si>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Костромская область:</t>
  </si>
  <si>
    <t>Г</t>
  </si>
  <si>
    <t>1.1.1.2.1</t>
  </si>
  <si>
    <t>1.1.1.2.3</t>
  </si>
  <si>
    <t>1.1.1.2.5</t>
  </si>
  <si>
    <t>1.1.1.2.2</t>
  </si>
  <si>
    <t>1.1.1.2.4</t>
  </si>
  <si>
    <t>1.3.3.1</t>
  </si>
  <si>
    <t>1.3.3.2</t>
  </si>
  <si>
    <t xml:space="preserve">Прочее новое строительство, покупка объектов основных средств всего, в том числе: Покупка других ОС </t>
  </si>
  <si>
    <t>нд</t>
  </si>
  <si>
    <t>Год раскрытия информации: 2024 год</t>
  </si>
  <si>
    <t xml:space="preserve"> на 2025 год</t>
  </si>
  <si>
    <t>План</t>
  </si>
  <si>
    <t>Реконструкция офисного здания представительства, по адресу:  п. Сусанино, ул. К.Маркса, д. 20</t>
  </si>
  <si>
    <t>O_KSK_1.1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</si>
  <si>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</si>
  <si>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</si>
  <si>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</si>
  <si>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</si>
  <si>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</si>
  <si>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</si>
  <si>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</si>
  <si>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1.3.1.1</t>
  </si>
  <si>
    <t>O_KSK_1.7</t>
  </si>
  <si>
    <t xml:space="preserve">Покупка автомобилей LADA Niva </t>
  </si>
  <si>
    <t>O_KSK_2.1</t>
  </si>
  <si>
    <t>Покупка серверного оборудования</t>
  </si>
  <si>
    <t>O_KSK_3.2</t>
  </si>
  <si>
    <t>Создание интеллектуальной системы учета электрической энергии (мощности) в многоквартирных домах</t>
  </si>
  <si>
    <t>1.5.1</t>
  </si>
  <si>
    <t>Решение отсутствует</t>
  </si>
  <si>
    <t xml:space="preserve">Акционерное общество «Костромская сбытовая компания» </t>
  </si>
  <si>
    <t>L_KSK_5.1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</si>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</sst>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000000_ ;[Red]\-#,##0.000000000\ "/>
    <numFmt numFmtId="170" formatCode="#,##0.00000000000_ ;[Red]\-#,##0.00000000000\ "/>
    <numFmt numFmtId="171" formatCode="#,##0.000000"/>
    <numFmt numFmtId="172" formatCode="#,##0.000000000"/>
    <numFmt numFmtId="173" formatCode="#,##0.0000000000"/>
    <numFmt numFmtId="174" formatCode="#,##0.00000000000"/>
    <numFmt numFmtId="175" formatCode="0.000000000"/>
    <numFmt numFmtId="176" formatCode="0.000000000000"/>
    <numFmt numFmtId="177" formatCode="0.0000000"/>
  </numFmts>
  <fonts count="4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20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6" fillId="8" borderId="3" applyNumberFormat="0" applyAlignment="0" applyProtection="0"/>
    <xf numFmtId="0" fontId="27" fillId="21" borderId="4" applyNumberFormat="0" applyAlignment="0" applyProtection="0"/>
    <xf numFmtId="0" fontId="28" fillId="21" borderId="3" applyNumberFormat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9" applyNumberFormat="0" applyAlignment="0" applyProtection="0"/>
    <xf numFmtId="0" fontId="3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0" borderId="0"/>
    <xf numFmtId="0" fontId="20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3" fillId="24" borderId="10" applyNumberFormat="0" applyFont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1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5" borderId="0" applyNumberFormat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3" fillId="0" borderId="0" xfId="2" applyFont="1"/>
    <xf numFmtId="0" fontId="8" fillId="0" borderId="0" xfId="3" applyFont="1"/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4" applyFont="1"/>
    <xf numFmtId="0" fontId="3" fillId="0" borderId="1" xfId="4" applyFont="1" applyBorder="1"/>
    <xf numFmtId="0" fontId="13" fillId="0" borderId="2" xfId="5" applyFont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/>
    </xf>
    <xf numFmtId="49" fontId="13" fillId="0" borderId="2" xfId="5" applyNumberFormat="1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19" fillId="0" borderId="0" xfId="0" applyFont="1"/>
    <xf numFmtId="0" fontId="19" fillId="0" borderId="0" xfId="6" applyFont="1"/>
    <xf numFmtId="0" fontId="21" fillId="0" borderId="0" xfId="0" applyFont="1"/>
    <xf numFmtId="0" fontId="2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169" fontId="2" fillId="0" borderId="0" xfId="0" applyNumberFormat="1" applyFont="1"/>
    <xf numFmtId="170" fontId="2" fillId="0" borderId="0" xfId="0" applyNumberFormat="1" applyFont="1"/>
    <xf numFmtId="171" fontId="2" fillId="0" borderId="0" xfId="0" applyNumberFormat="1" applyFont="1"/>
    <xf numFmtId="172" fontId="2" fillId="0" borderId="0" xfId="0" applyNumberFormat="1" applyFont="1"/>
    <xf numFmtId="173" fontId="2" fillId="0" borderId="0" xfId="0" applyNumberFormat="1" applyFont="1"/>
    <xf numFmtId="174" fontId="2" fillId="0" borderId="0" xfId="0" applyNumberFormat="1" applyFont="1"/>
    <xf numFmtId="175" fontId="2" fillId="0" borderId="0" xfId="0" applyNumberFormat="1" applyFont="1"/>
    <xf numFmtId="176" fontId="2" fillId="0" borderId="0" xfId="0" applyNumberFormat="1" applyFont="1"/>
    <xf numFmtId="4" fontId="2" fillId="0" borderId="0" xfId="0" applyNumberFormat="1" applyFont="1"/>
    <xf numFmtId="177" fontId="2" fillId="0" borderId="0" xfId="0" applyNumberFormat="1" applyFont="1"/>
    <xf numFmtId="168" fontId="3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J57"/>
  <sheetViews>
    <sheetView tabSelected="1" view="pageBreakPreview" zoomScale="70" zoomScaleNormal="100" zoomScaleSheetLayoutView="70" workbookViewId="0">
      <selection activeCell="D29" sqref="D29"/>
    </sheetView>
  </sheetViews>
  <sheetFormatPr defaultColWidth="9" defaultRowHeight="15.75" x14ac:dyDescent="0.25"/>
  <cols>
    <col min="1" max="1" width="11.625" style="1" customWidth="1"/>
    <col min="2" max="2" width="39.5" style="1" customWidth="1"/>
    <col min="3" max="3" width="13.875" style="1" customWidth="1"/>
    <col min="4" max="4" width="14.25" style="1" customWidth="1"/>
    <col min="5" max="5" width="9.75" style="1" bestFit="1" customWidth="1"/>
    <col min="6" max="8" width="6" style="1" customWidth="1"/>
    <col min="9" max="9" width="8" style="1" customWidth="1"/>
    <col min="10" max="10" width="12.875" style="1" customWidth="1"/>
    <col min="11" max="11" width="8.125" style="1" bestFit="1" customWidth="1"/>
    <col min="12" max="14" width="6" style="1" customWidth="1"/>
    <col min="15" max="15" width="7.75" style="1" customWidth="1"/>
    <col min="16" max="16" width="13" style="1" customWidth="1"/>
    <col min="17" max="17" width="9.125" style="1" bestFit="1" customWidth="1"/>
    <col min="18" max="21" width="6" style="1" customWidth="1"/>
    <col min="22" max="22" width="12" style="1" customWidth="1"/>
    <col min="23" max="23" width="9.75" style="1" customWidth="1"/>
    <col min="24" max="26" width="6" style="1" customWidth="1"/>
    <col min="27" max="27" width="8.375" style="1" customWidth="1"/>
    <col min="28" max="28" width="12.25" style="2" customWidth="1"/>
    <col min="29" max="29" width="13.5" style="2" customWidth="1"/>
    <col min="30" max="32" width="6" style="2" customWidth="1"/>
    <col min="33" max="33" width="8.5" style="2" customWidth="1"/>
    <col min="34" max="34" width="3.5" style="1" customWidth="1"/>
    <col min="35" max="35" width="16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AG1" s="3"/>
    </row>
    <row r="2" spans="1:62" ht="18.75" x14ac:dyDescent="0.3">
      <c r="AG2" s="4"/>
    </row>
    <row r="3" spans="1:62" ht="18.75" x14ac:dyDescent="0.3">
      <c r="AG3" s="4"/>
    </row>
    <row r="4" spans="1:62" ht="18.75" x14ac:dyDescent="0.3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</row>
    <row r="5" spans="1:62" ht="18.75" x14ac:dyDescent="0.3">
      <c r="A5" s="63" t="s">
        <v>98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</row>
    <row r="7" spans="1:62" ht="18.75" x14ac:dyDescent="0.25">
      <c r="A7" s="64" t="s">
        <v>118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25">
      <c r="A8" s="65" t="s">
        <v>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8"/>
      <c r="AE9" s="8"/>
      <c r="AF9" s="8"/>
      <c r="AG9" s="8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25">
      <c r="A10" s="66" t="s">
        <v>97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62" ht="18.75" x14ac:dyDescent="0.3"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62" ht="18.75" x14ac:dyDescent="0.25">
      <c r="A12" s="61" t="s">
        <v>117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ht="15.75" customHeight="1" x14ac:dyDescent="0.25">
      <c r="A13" s="56" t="s">
        <v>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spans="1:6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13"/>
      <c r="AI14" s="13"/>
      <c r="AJ14" s="13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</row>
    <row r="15" spans="1:62" ht="19.5" customHeight="1" x14ac:dyDescent="0.25">
      <c r="A15" s="58" t="s">
        <v>3</v>
      </c>
      <c r="B15" s="58" t="s">
        <v>4</v>
      </c>
      <c r="C15" s="58" t="s">
        <v>5</v>
      </c>
      <c r="D15" s="59" t="s">
        <v>99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</row>
    <row r="16" spans="1:62" ht="43.5" customHeight="1" x14ac:dyDescent="0.25">
      <c r="A16" s="58"/>
      <c r="B16" s="58"/>
      <c r="C16" s="58"/>
      <c r="D16" s="59" t="s">
        <v>6</v>
      </c>
      <c r="E16" s="59"/>
      <c r="F16" s="59"/>
      <c r="G16" s="59"/>
      <c r="H16" s="59"/>
      <c r="I16" s="59"/>
      <c r="J16" s="59" t="s">
        <v>7</v>
      </c>
      <c r="K16" s="59"/>
      <c r="L16" s="59"/>
      <c r="M16" s="59"/>
      <c r="N16" s="59"/>
      <c r="O16" s="59"/>
      <c r="P16" s="59" t="s">
        <v>8</v>
      </c>
      <c r="Q16" s="59"/>
      <c r="R16" s="59"/>
      <c r="S16" s="59"/>
      <c r="T16" s="59"/>
      <c r="U16" s="59"/>
      <c r="V16" s="59" t="s">
        <v>9</v>
      </c>
      <c r="W16" s="59"/>
      <c r="X16" s="59"/>
      <c r="Y16" s="59"/>
      <c r="Z16" s="59"/>
      <c r="AA16" s="59"/>
      <c r="AB16" s="60" t="s">
        <v>10</v>
      </c>
      <c r="AC16" s="60"/>
      <c r="AD16" s="60"/>
      <c r="AE16" s="60"/>
      <c r="AF16" s="60"/>
      <c r="AG16" s="60"/>
    </row>
    <row r="17" spans="1:36" ht="43.5" customHeight="1" x14ac:dyDescent="0.25">
      <c r="A17" s="58"/>
      <c r="B17" s="58"/>
      <c r="C17" s="58"/>
      <c r="D17" s="15" t="s">
        <v>11</v>
      </c>
      <c r="E17" s="59" t="s">
        <v>12</v>
      </c>
      <c r="F17" s="59"/>
      <c r="G17" s="59"/>
      <c r="H17" s="59"/>
      <c r="I17" s="59"/>
      <c r="J17" s="15" t="s">
        <v>11</v>
      </c>
      <c r="K17" s="58" t="s">
        <v>12</v>
      </c>
      <c r="L17" s="58"/>
      <c r="M17" s="58"/>
      <c r="N17" s="58"/>
      <c r="O17" s="58"/>
      <c r="P17" s="15" t="s">
        <v>11</v>
      </c>
      <c r="Q17" s="58" t="s">
        <v>12</v>
      </c>
      <c r="R17" s="58"/>
      <c r="S17" s="58"/>
      <c r="T17" s="58"/>
      <c r="U17" s="58"/>
      <c r="V17" s="15" t="s">
        <v>11</v>
      </c>
      <c r="W17" s="58" t="s">
        <v>12</v>
      </c>
      <c r="X17" s="58"/>
      <c r="Y17" s="58"/>
      <c r="Z17" s="58"/>
      <c r="AA17" s="58"/>
      <c r="AB17" s="16" t="s">
        <v>11</v>
      </c>
      <c r="AC17" s="60" t="s">
        <v>12</v>
      </c>
      <c r="AD17" s="60"/>
      <c r="AE17" s="60"/>
      <c r="AF17" s="60"/>
      <c r="AG17" s="60"/>
    </row>
    <row r="18" spans="1:36" ht="72.75" customHeight="1" x14ac:dyDescent="0.25">
      <c r="A18" s="58"/>
      <c r="B18" s="58"/>
      <c r="C18" s="58"/>
      <c r="D18" s="17" t="s">
        <v>13</v>
      </c>
      <c r="E18" s="17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7" t="s">
        <v>13</v>
      </c>
      <c r="K18" s="17" t="s">
        <v>13</v>
      </c>
      <c r="L18" s="18" t="s">
        <v>14</v>
      </c>
      <c r="M18" s="18" t="s">
        <v>15</v>
      </c>
      <c r="N18" s="18" t="s">
        <v>16</v>
      </c>
      <c r="O18" s="18" t="s">
        <v>17</v>
      </c>
      <c r="P18" s="17" t="s">
        <v>13</v>
      </c>
      <c r="Q18" s="17" t="s">
        <v>13</v>
      </c>
      <c r="R18" s="18" t="s">
        <v>14</v>
      </c>
      <c r="S18" s="18" t="s">
        <v>15</v>
      </c>
      <c r="T18" s="18" t="s">
        <v>16</v>
      </c>
      <c r="U18" s="18" t="s">
        <v>17</v>
      </c>
      <c r="V18" s="17" t="s">
        <v>13</v>
      </c>
      <c r="W18" s="17" t="s">
        <v>13</v>
      </c>
      <c r="X18" s="18" t="s">
        <v>14</v>
      </c>
      <c r="Y18" s="18" t="s">
        <v>15</v>
      </c>
      <c r="Z18" s="18" t="s">
        <v>16</v>
      </c>
      <c r="AA18" s="18" t="s">
        <v>17</v>
      </c>
      <c r="AB18" s="19" t="s">
        <v>13</v>
      </c>
      <c r="AC18" s="19" t="s">
        <v>13</v>
      </c>
      <c r="AD18" s="20" t="s">
        <v>14</v>
      </c>
      <c r="AE18" s="20" t="s">
        <v>15</v>
      </c>
      <c r="AF18" s="20" t="s">
        <v>18</v>
      </c>
      <c r="AG18" s="20" t="s">
        <v>17</v>
      </c>
    </row>
    <row r="19" spans="1:36" x14ac:dyDescent="0.25">
      <c r="A19" s="21">
        <v>1</v>
      </c>
      <c r="B19" s="21">
        <v>2</v>
      </c>
      <c r="C19" s="21">
        <v>3</v>
      </c>
      <c r="D19" s="22" t="s">
        <v>19</v>
      </c>
      <c r="E19" s="22" t="s">
        <v>20</v>
      </c>
      <c r="F19" s="22" t="s">
        <v>21</v>
      </c>
      <c r="G19" s="22" t="s">
        <v>22</v>
      </c>
      <c r="H19" s="22" t="s">
        <v>23</v>
      </c>
      <c r="I19" s="22" t="s">
        <v>24</v>
      </c>
      <c r="J19" s="22" t="s">
        <v>25</v>
      </c>
      <c r="K19" s="22" t="s">
        <v>26</v>
      </c>
      <c r="L19" s="22" t="s">
        <v>27</v>
      </c>
      <c r="M19" s="22" t="s">
        <v>28</v>
      </c>
      <c r="N19" s="22" t="s">
        <v>29</v>
      </c>
      <c r="O19" s="22" t="s">
        <v>30</v>
      </c>
      <c r="P19" s="22" t="s">
        <v>31</v>
      </c>
      <c r="Q19" s="22" t="s">
        <v>32</v>
      </c>
      <c r="R19" s="22" t="s">
        <v>33</v>
      </c>
      <c r="S19" s="22" t="s">
        <v>34</v>
      </c>
      <c r="T19" s="22" t="s">
        <v>35</v>
      </c>
      <c r="U19" s="22" t="s">
        <v>36</v>
      </c>
      <c r="V19" s="22" t="s">
        <v>37</v>
      </c>
      <c r="W19" s="22" t="s">
        <v>38</v>
      </c>
      <c r="X19" s="22" t="s">
        <v>39</v>
      </c>
      <c r="Y19" s="22" t="s">
        <v>40</v>
      </c>
      <c r="Z19" s="22" t="s">
        <v>41</v>
      </c>
      <c r="AA19" s="22" t="s">
        <v>42</v>
      </c>
      <c r="AB19" s="23" t="s">
        <v>43</v>
      </c>
      <c r="AC19" s="23" t="s">
        <v>44</v>
      </c>
      <c r="AD19" s="23" t="s">
        <v>45</v>
      </c>
      <c r="AE19" s="23" t="s">
        <v>46</v>
      </c>
      <c r="AF19" s="23" t="s">
        <v>47</v>
      </c>
      <c r="AG19" s="23" t="s">
        <v>48</v>
      </c>
      <c r="AI19" s="51"/>
      <c r="AJ19" s="53"/>
    </row>
    <row r="20" spans="1:36" x14ac:dyDescent="0.25">
      <c r="A20" s="24" t="s">
        <v>49</v>
      </c>
      <c r="B20" s="25" t="s">
        <v>50</v>
      </c>
      <c r="C20" s="26" t="s">
        <v>87</v>
      </c>
      <c r="D20" s="39" t="s">
        <v>96</v>
      </c>
      <c r="E20" s="41">
        <f>E21+E22+E23+E24+E25</f>
        <v>2.6851902000000001</v>
      </c>
      <c r="F20" s="39" t="s">
        <v>96</v>
      </c>
      <c r="G20" s="39" t="s">
        <v>96</v>
      </c>
      <c r="H20" s="39" t="s">
        <v>96</v>
      </c>
      <c r="I20" s="39">
        <f>I23</f>
        <v>3</v>
      </c>
      <c r="J20" s="39" t="s">
        <v>96</v>
      </c>
      <c r="K20" s="41">
        <f>K21+K22+K23+K24+K25</f>
        <v>5.2013500000000006</v>
      </c>
      <c r="L20" s="39" t="s">
        <v>96</v>
      </c>
      <c r="M20" s="39" t="s">
        <v>96</v>
      </c>
      <c r="N20" s="39" t="s">
        <v>96</v>
      </c>
      <c r="O20" s="39">
        <f>O23</f>
        <v>1</v>
      </c>
      <c r="P20" s="39" t="s">
        <v>96</v>
      </c>
      <c r="Q20" s="41">
        <f>Q21+Q22+Q23+Q24+Q25</f>
        <v>4.7196379299999993</v>
      </c>
      <c r="R20" s="39" t="s">
        <v>96</v>
      </c>
      <c r="S20" s="39" t="s">
        <v>96</v>
      </c>
      <c r="T20" s="39" t="s">
        <v>96</v>
      </c>
      <c r="U20" s="39">
        <f>U23</f>
        <v>0</v>
      </c>
      <c r="V20" s="39" t="s">
        <v>96</v>
      </c>
      <c r="W20" s="41">
        <f>W21+W22+W23+W24+W25</f>
        <v>92.928167579999993</v>
      </c>
      <c r="X20" s="39" t="s">
        <v>96</v>
      </c>
      <c r="Y20" s="39" t="s">
        <v>96</v>
      </c>
      <c r="Z20" s="39" t="s">
        <v>96</v>
      </c>
      <c r="AA20" s="39">
        <f>AA23+AA25</f>
        <v>9949</v>
      </c>
      <c r="AB20" s="39" t="s">
        <v>96</v>
      </c>
      <c r="AC20" s="41">
        <f>W20+Q20+K20+E20</f>
        <v>105.53434571</v>
      </c>
      <c r="AD20" s="39" t="s">
        <v>96</v>
      </c>
      <c r="AE20" s="39" t="s">
        <v>96</v>
      </c>
      <c r="AF20" s="39" t="s">
        <v>96</v>
      </c>
      <c r="AG20" s="39">
        <f>AA20+U20+O20+I20</f>
        <v>9953</v>
      </c>
      <c r="AI20" s="51"/>
      <c r="AJ20" s="47"/>
    </row>
    <row r="21" spans="1:36" x14ac:dyDescent="0.25">
      <c r="A21" s="27" t="s">
        <v>51</v>
      </c>
      <c r="B21" s="28" t="s">
        <v>52</v>
      </c>
      <c r="C21" s="36" t="s">
        <v>87</v>
      </c>
      <c r="D21" s="39" t="s">
        <v>96</v>
      </c>
      <c r="E21" s="42">
        <f>E27</f>
        <v>0</v>
      </c>
      <c r="F21" s="39" t="s">
        <v>96</v>
      </c>
      <c r="G21" s="39" t="s">
        <v>96</v>
      </c>
      <c r="H21" s="39" t="s">
        <v>96</v>
      </c>
      <c r="I21" s="39" t="s">
        <v>96</v>
      </c>
      <c r="J21" s="39" t="s">
        <v>96</v>
      </c>
      <c r="K21" s="42">
        <f>K27</f>
        <v>0</v>
      </c>
      <c r="L21" s="39" t="s">
        <v>96</v>
      </c>
      <c r="M21" s="39" t="s">
        <v>96</v>
      </c>
      <c r="N21" s="39" t="s">
        <v>96</v>
      </c>
      <c r="O21" s="39" t="s">
        <v>96</v>
      </c>
      <c r="P21" s="39" t="s">
        <v>96</v>
      </c>
      <c r="Q21" s="42">
        <f>Q27</f>
        <v>3.8813565499999996</v>
      </c>
      <c r="R21" s="39" t="s">
        <v>96</v>
      </c>
      <c r="S21" s="39" t="s">
        <v>96</v>
      </c>
      <c r="T21" s="39" t="s">
        <v>96</v>
      </c>
      <c r="U21" s="39" t="s">
        <v>96</v>
      </c>
      <c r="V21" s="39" t="s">
        <v>96</v>
      </c>
      <c r="W21" s="42">
        <f>W27</f>
        <v>0.7982911800000001</v>
      </c>
      <c r="X21" s="39" t="s">
        <v>96</v>
      </c>
      <c r="Y21" s="39" t="s">
        <v>96</v>
      </c>
      <c r="Z21" s="39" t="s">
        <v>96</v>
      </c>
      <c r="AA21" s="39" t="s">
        <v>96</v>
      </c>
      <c r="AB21" s="39" t="s">
        <v>96</v>
      </c>
      <c r="AC21" s="42">
        <f t="shared" ref="AC21:AC50" si="0">W21+Q21+K21+E21</f>
        <v>4.6796477299999992</v>
      </c>
      <c r="AD21" s="39" t="s">
        <v>96</v>
      </c>
      <c r="AE21" s="39" t="s">
        <v>96</v>
      </c>
      <c r="AF21" s="39" t="s">
        <v>96</v>
      </c>
      <c r="AG21" s="39" t="s">
        <v>96</v>
      </c>
      <c r="AI21" s="45"/>
    </row>
    <row r="22" spans="1:36" ht="31.5" x14ac:dyDescent="0.25">
      <c r="A22" s="27" t="s">
        <v>53</v>
      </c>
      <c r="B22" s="28" t="s">
        <v>54</v>
      </c>
      <c r="C22" s="36" t="s">
        <v>87</v>
      </c>
      <c r="D22" s="39" t="s">
        <v>96</v>
      </c>
      <c r="E22" s="42">
        <f>E38</f>
        <v>0</v>
      </c>
      <c r="F22" s="39" t="s">
        <v>96</v>
      </c>
      <c r="G22" s="39" t="s">
        <v>96</v>
      </c>
      <c r="H22" s="39" t="s">
        <v>96</v>
      </c>
      <c r="I22" s="39" t="s">
        <v>96</v>
      </c>
      <c r="J22" s="39" t="s">
        <v>96</v>
      </c>
      <c r="K22" s="42">
        <f>K38</f>
        <v>0</v>
      </c>
      <c r="L22" s="39" t="s">
        <v>96</v>
      </c>
      <c r="M22" s="39" t="s">
        <v>96</v>
      </c>
      <c r="N22" s="39" t="s">
        <v>96</v>
      </c>
      <c r="O22" s="39" t="s">
        <v>96</v>
      </c>
      <c r="P22" s="39" t="s">
        <v>96</v>
      </c>
      <c r="Q22" s="42">
        <f>Q38</f>
        <v>0</v>
      </c>
      <c r="R22" s="39" t="s">
        <v>96</v>
      </c>
      <c r="S22" s="39" t="s">
        <v>96</v>
      </c>
      <c r="T22" s="39" t="s">
        <v>96</v>
      </c>
      <c r="U22" s="39" t="s">
        <v>96</v>
      </c>
      <c r="V22" s="39" t="s">
        <v>96</v>
      </c>
      <c r="W22" s="42">
        <f>W38</f>
        <v>0</v>
      </c>
      <c r="X22" s="39" t="s">
        <v>96</v>
      </c>
      <c r="Y22" s="39" t="s">
        <v>96</v>
      </c>
      <c r="Z22" s="39" t="s">
        <v>96</v>
      </c>
      <c r="AA22" s="39" t="s">
        <v>96</v>
      </c>
      <c r="AB22" s="39" t="s">
        <v>96</v>
      </c>
      <c r="AC22" s="42">
        <f t="shared" si="0"/>
        <v>0</v>
      </c>
      <c r="AD22" s="39" t="s">
        <v>96</v>
      </c>
      <c r="AE22" s="39" t="s">
        <v>96</v>
      </c>
      <c r="AF22" s="39" t="s">
        <v>96</v>
      </c>
      <c r="AG22" s="39" t="s">
        <v>96</v>
      </c>
      <c r="AI22" s="54"/>
    </row>
    <row r="23" spans="1:36" ht="31.5" x14ac:dyDescent="0.25">
      <c r="A23" s="27" t="s">
        <v>55</v>
      </c>
      <c r="B23" s="28" t="s">
        <v>56</v>
      </c>
      <c r="C23" s="36" t="s">
        <v>87</v>
      </c>
      <c r="D23" s="39" t="s">
        <v>96</v>
      </c>
      <c r="E23" s="42">
        <f>E39</f>
        <v>2.6851902000000001</v>
      </c>
      <c r="F23" s="39" t="s">
        <v>96</v>
      </c>
      <c r="G23" s="39" t="s">
        <v>96</v>
      </c>
      <c r="H23" s="39" t="s">
        <v>96</v>
      </c>
      <c r="I23" s="39">
        <f>I43</f>
        <v>3</v>
      </c>
      <c r="J23" s="39" t="s">
        <v>96</v>
      </c>
      <c r="K23" s="42">
        <f>K39</f>
        <v>5.2013500000000006</v>
      </c>
      <c r="L23" s="39" t="s">
        <v>96</v>
      </c>
      <c r="M23" s="39" t="s">
        <v>96</v>
      </c>
      <c r="N23" s="39" t="s">
        <v>96</v>
      </c>
      <c r="O23" s="39">
        <f>O43</f>
        <v>1</v>
      </c>
      <c r="P23" s="39" t="s">
        <v>96</v>
      </c>
      <c r="Q23" s="42">
        <f>Q39</f>
        <v>0.83828137999999996</v>
      </c>
      <c r="R23" s="39" t="s">
        <v>96</v>
      </c>
      <c r="S23" s="39" t="s">
        <v>96</v>
      </c>
      <c r="T23" s="39" t="s">
        <v>96</v>
      </c>
      <c r="U23" s="39">
        <f>U43</f>
        <v>0</v>
      </c>
      <c r="V23" s="39" t="s">
        <v>96</v>
      </c>
      <c r="W23" s="42">
        <f>W39</f>
        <v>2.6851902000000001</v>
      </c>
      <c r="X23" s="39" t="s">
        <v>96</v>
      </c>
      <c r="Y23" s="39" t="s">
        <v>96</v>
      </c>
      <c r="Z23" s="39" t="s">
        <v>96</v>
      </c>
      <c r="AA23" s="39">
        <f>AA43</f>
        <v>3</v>
      </c>
      <c r="AB23" s="39" t="s">
        <v>96</v>
      </c>
      <c r="AC23" s="42">
        <f>W23+Q23+K23+E23</f>
        <v>11.410011780000001</v>
      </c>
      <c r="AD23" s="39" t="s">
        <v>96</v>
      </c>
      <c r="AE23" s="39" t="s">
        <v>96</v>
      </c>
      <c r="AF23" s="39" t="s">
        <v>96</v>
      </c>
      <c r="AG23" s="39">
        <f>AA23+U23+O23+I23</f>
        <v>7</v>
      </c>
    </row>
    <row r="24" spans="1:36" ht="47.25" x14ac:dyDescent="0.25">
      <c r="A24" s="27" t="s">
        <v>57</v>
      </c>
      <c r="B24" s="28" t="s">
        <v>58</v>
      </c>
      <c r="C24" s="36" t="s">
        <v>87</v>
      </c>
      <c r="D24" s="39" t="s">
        <v>96</v>
      </c>
      <c r="E24" s="42">
        <f>E48</f>
        <v>0</v>
      </c>
      <c r="F24" s="39" t="s">
        <v>96</v>
      </c>
      <c r="G24" s="39" t="s">
        <v>96</v>
      </c>
      <c r="H24" s="39" t="s">
        <v>96</v>
      </c>
      <c r="I24" s="39" t="s">
        <v>96</v>
      </c>
      <c r="J24" s="39" t="s">
        <v>96</v>
      </c>
      <c r="K24" s="42">
        <f>K48</f>
        <v>0</v>
      </c>
      <c r="L24" s="39" t="s">
        <v>96</v>
      </c>
      <c r="M24" s="39" t="s">
        <v>96</v>
      </c>
      <c r="N24" s="39" t="s">
        <v>96</v>
      </c>
      <c r="O24" s="39" t="s">
        <v>96</v>
      </c>
      <c r="P24" s="39" t="s">
        <v>96</v>
      </c>
      <c r="Q24" s="42">
        <f>Q48</f>
        <v>0</v>
      </c>
      <c r="R24" s="39" t="s">
        <v>96</v>
      </c>
      <c r="S24" s="39" t="s">
        <v>96</v>
      </c>
      <c r="T24" s="39" t="s">
        <v>96</v>
      </c>
      <c r="U24" s="39" t="s">
        <v>96</v>
      </c>
      <c r="V24" s="39" t="s">
        <v>96</v>
      </c>
      <c r="W24" s="42">
        <f>W48</f>
        <v>0</v>
      </c>
      <c r="X24" s="39" t="s">
        <v>96</v>
      </c>
      <c r="Y24" s="39" t="s">
        <v>96</v>
      </c>
      <c r="Z24" s="39" t="s">
        <v>96</v>
      </c>
      <c r="AA24" s="39" t="s">
        <v>96</v>
      </c>
      <c r="AB24" s="39" t="s">
        <v>96</v>
      </c>
      <c r="AC24" s="42">
        <f t="shared" si="0"/>
        <v>0</v>
      </c>
      <c r="AD24" s="39" t="s">
        <v>96</v>
      </c>
      <c r="AE24" s="39" t="s">
        <v>96</v>
      </c>
      <c r="AF24" s="39" t="s">
        <v>96</v>
      </c>
      <c r="AG24" s="39" t="s">
        <v>96</v>
      </c>
      <c r="AI24" s="46"/>
    </row>
    <row r="25" spans="1:36" x14ac:dyDescent="0.25">
      <c r="A25" s="27" t="s">
        <v>59</v>
      </c>
      <c r="B25" s="28" t="s">
        <v>60</v>
      </c>
      <c r="C25" s="36" t="s">
        <v>87</v>
      </c>
      <c r="D25" s="39" t="s">
        <v>96</v>
      </c>
      <c r="E25" s="42">
        <f>E49</f>
        <v>0</v>
      </c>
      <c r="F25" s="39" t="s">
        <v>96</v>
      </c>
      <c r="G25" s="39" t="s">
        <v>96</v>
      </c>
      <c r="H25" s="39" t="s">
        <v>96</v>
      </c>
      <c r="I25" s="39" t="s">
        <v>96</v>
      </c>
      <c r="J25" s="39" t="s">
        <v>96</v>
      </c>
      <c r="K25" s="42">
        <f>K49</f>
        <v>0</v>
      </c>
      <c r="L25" s="39" t="s">
        <v>96</v>
      </c>
      <c r="M25" s="39" t="s">
        <v>96</v>
      </c>
      <c r="N25" s="39" t="s">
        <v>96</v>
      </c>
      <c r="O25" s="39" t="s">
        <v>96</v>
      </c>
      <c r="P25" s="39" t="s">
        <v>96</v>
      </c>
      <c r="Q25" s="42">
        <f>Q49</f>
        <v>0</v>
      </c>
      <c r="R25" s="39" t="s">
        <v>96</v>
      </c>
      <c r="S25" s="39" t="s">
        <v>96</v>
      </c>
      <c r="T25" s="39" t="s">
        <v>96</v>
      </c>
      <c r="U25" s="39" t="s">
        <v>96</v>
      </c>
      <c r="V25" s="39" t="s">
        <v>96</v>
      </c>
      <c r="W25" s="42">
        <f>W49</f>
        <v>89.444686199999992</v>
      </c>
      <c r="X25" s="39" t="s">
        <v>96</v>
      </c>
      <c r="Y25" s="39" t="s">
        <v>96</v>
      </c>
      <c r="Z25" s="39" t="s">
        <v>96</v>
      </c>
      <c r="AA25" s="39">
        <f>AA50</f>
        <v>9946</v>
      </c>
      <c r="AB25" s="39" t="s">
        <v>96</v>
      </c>
      <c r="AC25" s="42">
        <f t="shared" si="0"/>
        <v>89.444686199999992</v>
      </c>
      <c r="AD25" s="39" t="s">
        <v>96</v>
      </c>
      <c r="AE25" s="39" t="s">
        <v>96</v>
      </c>
      <c r="AF25" s="39" t="s">
        <v>96</v>
      </c>
      <c r="AG25" s="39">
        <f>AA25</f>
        <v>9946</v>
      </c>
    </row>
    <row r="26" spans="1:36" x14ac:dyDescent="0.25">
      <c r="A26" s="26" t="s">
        <v>61</v>
      </c>
      <c r="B26" s="29" t="s">
        <v>86</v>
      </c>
      <c r="C26" s="26" t="s">
        <v>87</v>
      </c>
      <c r="D26" s="39" t="s">
        <v>96</v>
      </c>
      <c r="E26" s="41">
        <f>E20</f>
        <v>2.6851902000000001</v>
      </c>
      <c r="F26" s="39" t="s">
        <v>96</v>
      </c>
      <c r="G26" s="39" t="s">
        <v>96</v>
      </c>
      <c r="H26" s="39" t="s">
        <v>96</v>
      </c>
      <c r="I26" s="39">
        <f>I20</f>
        <v>3</v>
      </c>
      <c r="J26" s="39" t="s">
        <v>96</v>
      </c>
      <c r="K26" s="41">
        <f>K20</f>
        <v>5.2013500000000006</v>
      </c>
      <c r="L26" s="39" t="s">
        <v>96</v>
      </c>
      <c r="M26" s="39" t="s">
        <v>96</v>
      </c>
      <c r="N26" s="39" t="s">
        <v>96</v>
      </c>
      <c r="O26" s="39">
        <f>O20</f>
        <v>1</v>
      </c>
      <c r="P26" s="39" t="s">
        <v>96</v>
      </c>
      <c r="Q26" s="41">
        <f>Q20</f>
        <v>4.7196379299999993</v>
      </c>
      <c r="R26" s="39" t="s">
        <v>96</v>
      </c>
      <c r="S26" s="39" t="s">
        <v>96</v>
      </c>
      <c r="T26" s="39" t="s">
        <v>96</v>
      </c>
      <c r="U26" s="39">
        <f>U20</f>
        <v>0</v>
      </c>
      <c r="V26" s="39" t="s">
        <v>96</v>
      </c>
      <c r="W26" s="41">
        <f>W20</f>
        <v>92.928167579999993</v>
      </c>
      <c r="X26" s="39" t="s">
        <v>96</v>
      </c>
      <c r="Y26" s="39" t="s">
        <v>96</v>
      </c>
      <c r="Z26" s="39" t="s">
        <v>96</v>
      </c>
      <c r="AA26" s="39">
        <f>AA20</f>
        <v>9949</v>
      </c>
      <c r="AB26" s="39" t="s">
        <v>96</v>
      </c>
      <c r="AC26" s="41">
        <f t="shared" si="0"/>
        <v>105.53434571</v>
      </c>
      <c r="AD26" s="39" t="s">
        <v>96</v>
      </c>
      <c r="AE26" s="39" t="s">
        <v>96</v>
      </c>
      <c r="AF26" s="39" t="s">
        <v>96</v>
      </c>
      <c r="AG26" s="39">
        <f t="shared" ref="AG23:AG45" si="1">AA26+U26+O26+I26</f>
        <v>9953</v>
      </c>
    </row>
    <row r="27" spans="1:36" x14ac:dyDescent="0.25">
      <c r="A27" s="30" t="s">
        <v>62</v>
      </c>
      <c r="B27" s="31" t="s">
        <v>52</v>
      </c>
      <c r="C27" s="30" t="s">
        <v>87</v>
      </c>
      <c r="D27" s="39" t="s">
        <v>96</v>
      </c>
      <c r="E27" s="43">
        <f>E28+E36+E37</f>
        <v>0</v>
      </c>
      <c r="F27" s="39" t="s">
        <v>96</v>
      </c>
      <c r="G27" s="39" t="s">
        <v>96</v>
      </c>
      <c r="H27" s="39" t="s">
        <v>96</v>
      </c>
      <c r="I27" s="39" t="s">
        <v>96</v>
      </c>
      <c r="J27" s="39" t="s">
        <v>96</v>
      </c>
      <c r="K27" s="43">
        <f>K28+K36+K37</f>
        <v>0</v>
      </c>
      <c r="L27" s="39" t="s">
        <v>96</v>
      </c>
      <c r="M27" s="39" t="s">
        <v>96</v>
      </c>
      <c r="N27" s="39" t="s">
        <v>96</v>
      </c>
      <c r="O27" s="39" t="s">
        <v>96</v>
      </c>
      <c r="P27" s="39" t="s">
        <v>96</v>
      </c>
      <c r="Q27" s="43">
        <f>Q28+Q36+Q37</f>
        <v>3.8813565499999996</v>
      </c>
      <c r="R27" s="39" t="s">
        <v>96</v>
      </c>
      <c r="S27" s="39" t="s">
        <v>96</v>
      </c>
      <c r="T27" s="39" t="s">
        <v>96</v>
      </c>
      <c r="U27" s="39" t="s">
        <v>96</v>
      </c>
      <c r="V27" s="39" t="s">
        <v>96</v>
      </c>
      <c r="W27" s="43">
        <f>W28+W36+W37</f>
        <v>0.7982911800000001</v>
      </c>
      <c r="X27" s="39" t="s">
        <v>96</v>
      </c>
      <c r="Y27" s="39" t="s">
        <v>96</v>
      </c>
      <c r="Z27" s="39" t="s">
        <v>96</v>
      </c>
      <c r="AA27" s="39" t="s">
        <v>96</v>
      </c>
      <c r="AB27" s="39" t="s">
        <v>96</v>
      </c>
      <c r="AC27" s="43">
        <f t="shared" si="0"/>
        <v>4.6796477299999992</v>
      </c>
      <c r="AD27" s="39" t="s">
        <v>96</v>
      </c>
      <c r="AE27" s="39" t="s">
        <v>96</v>
      </c>
      <c r="AF27" s="39" t="s">
        <v>96</v>
      </c>
      <c r="AG27" s="39" t="s">
        <v>96</v>
      </c>
    </row>
    <row r="28" spans="1:36" x14ac:dyDescent="0.25">
      <c r="A28" s="27" t="s">
        <v>63</v>
      </c>
      <c r="B28" s="28" t="s">
        <v>64</v>
      </c>
      <c r="C28" s="36" t="s">
        <v>87</v>
      </c>
      <c r="D28" s="39" t="s">
        <v>96</v>
      </c>
      <c r="E28" s="42">
        <f>E29+E30</f>
        <v>0</v>
      </c>
      <c r="F28" s="39" t="s">
        <v>96</v>
      </c>
      <c r="G28" s="39" t="s">
        <v>96</v>
      </c>
      <c r="H28" s="39" t="s">
        <v>96</v>
      </c>
      <c r="I28" s="39" t="s">
        <v>96</v>
      </c>
      <c r="J28" s="39" t="s">
        <v>96</v>
      </c>
      <c r="K28" s="42">
        <f>K29+K30</f>
        <v>0</v>
      </c>
      <c r="L28" s="39" t="s">
        <v>96</v>
      </c>
      <c r="M28" s="39" t="s">
        <v>96</v>
      </c>
      <c r="N28" s="39" t="s">
        <v>96</v>
      </c>
      <c r="O28" s="39" t="s">
        <v>96</v>
      </c>
      <c r="P28" s="39" t="s">
        <v>96</v>
      </c>
      <c r="Q28" s="42">
        <f>Q29+Q30</f>
        <v>3.8813565499999996</v>
      </c>
      <c r="R28" s="39" t="s">
        <v>96</v>
      </c>
      <c r="S28" s="39" t="s">
        <v>96</v>
      </c>
      <c r="T28" s="39" t="s">
        <v>96</v>
      </c>
      <c r="U28" s="39" t="s">
        <v>96</v>
      </c>
      <c r="V28" s="39" t="s">
        <v>96</v>
      </c>
      <c r="W28" s="42">
        <f>W29+W30</f>
        <v>0.7982911800000001</v>
      </c>
      <c r="X28" s="39" t="s">
        <v>96</v>
      </c>
      <c r="Y28" s="39" t="s">
        <v>96</v>
      </c>
      <c r="Z28" s="39" t="s">
        <v>96</v>
      </c>
      <c r="AA28" s="39" t="s">
        <v>96</v>
      </c>
      <c r="AB28" s="39" t="s">
        <v>96</v>
      </c>
      <c r="AC28" s="42">
        <f t="shared" si="0"/>
        <v>4.6796477299999992</v>
      </c>
      <c r="AD28" s="39" t="s">
        <v>96</v>
      </c>
      <c r="AE28" s="39" t="s">
        <v>96</v>
      </c>
      <c r="AF28" s="39" t="s">
        <v>96</v>
      </c>
      <c r="AG28" s="39" t="s">
        <v>96</v>
      </c>
      <c r="AI28" s="49"/>
    </row>
    <row r="29" spans="1:36" ht="47.25" x14ac:dyDescent="0.25">
      <c r="A29" s="27" t="s">
        <v>65</v>
      </c>
      <c r="B29" s="28" t="s">
        <v>66</v>
      </c>
      <c r="C29" s="36" t="s">
        <v>87</v>
      </c>
      <c r="D29" s="39" t="s">
        <v>96</v>
      </c>
      <c r="E29" s="42">
        <v>0</v>
      </c>
      <c r="F29" s="39" t="s">
        <v>96</v>
      </c>
      <c r="G29" s="39" t="s">
        <v>96</v>
      </c>
      <c r="H29" s="39" t="s">
        <v>96</v>
      </c>
      <c r="I29" s="39" t="s">
        <v>96</v>
      </c>
      <c r="J29" s="39" t="s">
        <v>96</v>
      </c>
      <c r="K29" s="42">
        <v>0</v>
      </c>
      <c r="L29" s="39" t="s">
        <v>96</v>
      </c>
      <c r="M29" s="39" t="s">
        <v>96</v>
      </c>
      <c r="N29" s="39" t="s">
        <v>96</v>
      </c>
      <c r="O29" s="39" t="s">
        <v>96</v>
      </c>
      <c r="P29" s="39" t="s">
        <v>96</v>
      </c>
      <c r="Q29" s="42">
        <v>0</v>
      </c>
      <c r="R29" s="39" t="s">
        <v>96</v>
      </c>
      <c r="S29" s="39" t="s">
        <v>96</v>
      </c>
      <c r="T29" s="39" t="s">
        <v>96</v>
      </c>
      <c r="U29" s="39" t="s">
        <v>96</v>
      </c>
      <c r="V29" s="39" t="s">
        <v>96</v>
      </c>
      <c r="W29" s="42">
        <v>0</v>
      </c>
      <c r="X29" s="39" t="s">
        <v>96</v>
      </c>
      <c r="Y29" s="39" t="s">
        <v>96</v>
      </c>
      <c r="Z29" s="39" t="s">
        <v>96</v>
      </c>
      <c r="AA29" s="39" t="s">
        <v>96</v>
      </c>
      <c r="AB29" s="39" t="s">
        <v>96</v>
      </c>
      <c r="AC29" s="42">
        <f t="shared" si="0"/>
        <v>0</v>
      </c>
      <c r="AD29" s="39" t="s">
        <v>96</v>
      </c>
      <c r="AE29" s="39" t="s">
        <v>96</v>
      </c>
      <c r="AF29" s="39" t="s">
        <v>96</v>
      </c>
      <c r="AG29" s="39" t="s">
        <v>96</v>
      </c>
    </row>
    <row r="30" spans="1:36" ht="31.5" x14ac:dyDescent="0.25">
      <c r="A30" s="27" t="s">
        <v>67</v>
      </c>
      <c r="B30" s="28" t="s">
        <v>68</v>
      </c>
      <c r="C30" s="36" t="s">
        <v>87</v>
      </c>
      <c r="D30" s="39" t="s">
        <v>96</v>
      </c>
      <c r="E30" s="42">
        <f>SUM(E31:E35)</f>
        <v>0</v>
      </c>
      <c r="F30" s="39" t="s">
        <v>96</v>
      </c>
      <c r="G30" s="39" t="s">
        <v>96</v>
      </c>
      <c r="H30" s="39" t="s">
        <v>96</v>
      </c>
      <c r="I30" s="39" t="s">
        <v>96</v>
      </c>
      <c r="J30" s="39" t="s">
        <v>96</v>
      </c>
      <c r="K30" s="42">
        <f>SUM(K31:K35)</f>
        <v>0</v>
      </c>
      <c r="L30" s="39" t="s">
        <v>96</v>
      </c>
      <c r="M30" s="39" t="s">
        <v>96</v>
      </c>
      <c r="N30" s="39" t="s">
        <v>96</v>
      </c>
      <c r="O30" s="39" t="s">
        <v>96</v>
      </c>
      <c r="P30" s="39" t="s">
        <v>96</v>
      </c>
      <c r="Q30" s="42">
        <f>SUM(Q31:Q35)</f>
        <v>3.8813565499999996</v>
      </c>
      <c r="R30" s="39" t="s">
        <v>96</v>
      </c>
      <c r="S30" s="39" t="s">
        <v>96</v>
      </c>
      <c r="T30" s="39" t="s">
        <v>96</v>
      </c>
      <c r="U30" s="39" t="s">
        <v>96</v>
      </c>
      <c r="V30" s="39" t="s">
        <v>96</v>
      </c>
      <c r="W30" s="42">
        <f>SUM(W31:W35)</f>
        <v>0.7982911800000001</v>
      </c>
      <c r="X30" s="39" t="s">
        <v>96</v>
      </c>
      <c r="Y30" s="39" t="s">
        <v>96</v>
      </c>
      <c r="Z30" s="39" t="s">
        <v>96</v>
      </c>
      <c r="AA30" s="39" t="s">
        <v>96</v>
      </c>
      <c r="AB30" s="39" t="s">
        <v>96</v>
      </c>
      <c r="AC30" s="42">
        <f>SUM(AC31:AC35)</f>
        <v>4.6796477300000001</v>
      </c>
      <c r="AD30" s="39" t="s">
        <v>96</v>
      </c>
      <c r="AE30" s="39" t="s">
        <v>96</v>
      </c>
      <c r="AF30" s="39" t="s">
        <v>96</v>
      </c>
      <c r="AG30" s="39" t="s">
        <v>96</v>
      </c>
    </row>
    <row r="31" spans="1:36" ht="47.25" x14ac:dyDescent="0.25">
      <c r="A31" s="36" t="s">
        <v>88</v>
      </c>
      <c r="B31" s="37" t="s">
        <v>100</v>
      </c>
      <c r="C31" s="36" t="s">
        <v>101</v>
      </c>
      <c r="D31" s="39" t="s">
        <v>96</v>
      </c>
      <c r="E31" s="42">
        <v>0</v>
      </c>
      <c r="F31" s="39" t="s">
        <v>96</v>
      </c>
      <c r="G31" s="39" t="s">
        <v>96</v>
      </c>
      <c r="H31" s="39" t="s">
        <v>96</v>
      </c>
      <c r="I31" s="39" t="s">
        <v>96</v>
      </c>
      <c r="J31" s="39" t="s">
        <v>96</v>
      </c>
      <c r="K31" s="42">
        <v>0</v>
      </c>
      <c r="L31" s="39" t="s">
        <v>96</v>
      </c>
      <c r="M31" s="39" t="s">
        <v>96</v>
      </c>
      <c r="N31" s="39" t="s">
        <v>96</v>
      </c>
      <c r="O31" s="39" t="s">
        <v>96</v>
      </c>
      <c r="P31" s="39" t="s">
        <v>96</v>
      </c>
      <c r="Q31" s="42">
        <v>0.40714792999999999</v>
      </c>
      <c r="R31" s="39" t="s">
        <v>96</v>
      </c>
      <c r="S31" s="39" t="s">
        <v>96</v>
      </c>
      <c r="T31" s="39" t="s">
        <v>96</v>
      </c>
      <c r="U31" s="39" t="s">
        <v>96</v>
      </c>
      <c r="V31" s="39" t="s">
        <v>96</v>
      </c>
      <c r="W31" s="42">
        <v>0</v>
      </c>
      <c r="X31" s="39" t="s">
        <v>96</v>
      </c>
      <c r="Y31" s="39" t="s">
        <v>96</v>
      </c>
      <c r="Z31" s="39" t="s">
        <v>96</v>
      </c>
      <c r="AA31" s="39" t="s">
        <v>96</v>
      </c>
      <c r="AB31" s="39" t="s">
        <v>96</v>
      </c>
      <c r="AC31" s="42">
        <f t="shared" si="0"/>
        <v>0.40714792999999999</v>
      </c>
      <c r="AD31" s="39" t="s">
        <v>96</v>
      </c>
      <c r="AE31" s="39" t="s">
        <v>96</v>
      </c>
      <c r="AF31" s="39" t="s">
        <v>96</v>
      </c>
      <c r="AG31" s="39" t="s">
        <v>96</v>
      </c>
      <c r="AJ31" s="48"/>
    </row>
    <row r="32" spans="1:36" ht="72.75" customHeight="1" x14ac:dyDescent="0.25">
      <c r="A32" s="36" t="s">
        <v>91</v>
      </c>
      <c r="B32" s="37" t="s">
        <v>121</v>
      </c>
      <c r="C32" s="36" t="s">
        <v>102</v>
      </c>
      <c r="D32" s="39" t="s">
        <v>96</v>
      </c>
      <c r="E32" s="42">
        <v>0</v>
      </c>
      <c r="F32" s="39" t="s">
        <v>96</v>
      </c>
      <c r="G32" s="39" t="s">
        <v>96</v>
      </c>
      <c r="H32" s="39" t="s">
        <v>96</v>
      </c>
      <c r="I32" s="39" t="s">
        <v>96</v>
      </c>
      <c r="J32" s="39" t="s">
        <v>96</v>
      </c>
      <c r="K32" s="42">
        <v>0</v>
      </c>
      <c r="L32" s="39" t="s">
        <v>96</v>
      </c>
      <c r="M32" s="39" t="s">
        <v>96</v>
      </c>
      <c r="N32" s="39" t="s">
        <v>96</v>
      </c>
      <c r="O32" s="39" t="s">
        <v>96</v>
      </c>
      <c r="P32" s="39" t="s">
        <v>96</v>
      </c>
      <c r="Q32" s="42">
        <v>0.77390378999999998</v>
      </c>
      <c r="R32" s="39" t="s">
        <v>96</v>
      </c>
      <c r="S32" s="39" t="s">
        <v>96</v>
      </c>
      <c r="T32" s="39" t="s">
        <v>96</v>
      </c>
      <c r="U32" s="39" t="s">
        <v>96</v>
      </c>
      <c r="V32" s="39" t="s">
        <v>96</v>
      </c>
      <c r="W32" s="42">
        <v>0</v>
      </c>
      <c r="X32" s="39" t="s">
        <v>96</v>
      </c>
      <c r="Y32" s="39" t="s">
        <v>96</v>
      </c>
      <c r="Z32" s="39" t="s">
        <v>96</v>
      </c>
      <c r="AA32" s="39" t="s">
        <v>96</v>
      </c>
      <c r="AB32" s="39" t="s">
        <v>96</v>
      </c>
      <c r="AC32" s="42">
        <f t="shared" si="0"/>
        <v>0.77390378999999998</v>
      </c>
      <c r="AD32" s="39" t="s">
        <v>96</v>
      </c>
      <c r="AE32" s="39" t="s">
        <v>96</v>
      </c>
      <c r="AF32" s="39" t="s">
        <v>96</v>
      </c>
      <c r="AG32" s="39" t="s">
        <v>96</v>
      </c>
    </row>
    <row r="33" spans="1:36" ht="47.25" x14ac:dyDescent="0.25">
      <c r="A33" s="36" t="s">
        <v>89</v>
      </c>
      <c r="B33" s="37" t="s">
        <v>103</v>
      </c>
      <c r="C33" s="36" t="s">
        <v>104</v>
      </c>
      <c r="D33" s="39" t="s">
        <v>96</v>
      </c>
      <c r="E33" s="44">
        <v>0</v>
      </c>
      <c r="F33" s="39" t="s">
        <v>96</v>
      </c>
      <c r="G33" s="39" t="s">
        <v>96</v>
      </c>
      <c r="H33" s="39" t="s">
        <v>96</v>
      </c>
      <c r="I33" s="39" t="s">
        <v>96</v>
      </c>
      <c r="J33" s="39" t="s">
        <v>96</v>
      </c>
      <c r="K33" s="44">
        <v>0</v>
      </c>
      <c r="L33" s="39" t="s">
        <v>96</v>
      </c>
      <c r="M33" s="39" t="s">
        <v>96</v>
      </c>
      <c r="N33" s="39" t="s">
        <v>96</v>
      </c>
      <c r="O33" s="39" t="s">
        <v>96</v>
      </c>
      <c r="P33" s="39" t="s">
        <v>96</v>
      </c>
      <c r="Q33" s="44">
        <v>0</v>
      </c>
      <c r="R33" s="39" t="s">
        <v>96</v>
      </c>
      <c r="S33" s="39" t="s">
        <v>96</v>
      </c>
      <c r="T33" s="39" t="s">
        <v>96</v>
      </c>
      <c r="U33" s="39" t="s">
        <v>96</v>
      </c>
      <c r="V33" s="39" t="s">
        <v>96</v>
      </c>
      <c r="W33" s="44">
        <v>0.7982911800000001</v>
      </c>
      <c r="X33" s="39" t="s">
        <v>96</v>
      </c>
      <c r="Y33" s="39" t="s">
        <v>96</v>
      </c>
      <c r="Z33" s="39" t="s">
        <v>96</v>
      </c>
      <c r="AA33" s="39" t="s">
        <v>96</v>
      </c>
      <c r="AB33" s="39" t="s">
        <v>96</v>
      </c>
      <c r="AC33" s="44">
        <f t="shared" si="0"/>
        <v>0.7982911800000001</v>
      </c>
      <c r="AD33" s="39" t="s">
        <v>96</v>
      </c>
      <c r="AE33" s="39" t="s">
        <v>96</v>
      </c>
      <c r="AF33" s="39" t="s">
        <v>96</v>
      </c>
      <c r="AG33" s="39" t="s">
        <v>96</v>
      </c>
    </row>
    <row r="34" spans="1:36" ht="63" x14ac:dyDescent="0.25">
      <c r="A34" s="36" t="s">
        <v>92</v>
      </c>
      <c r="B34" s="37" t="s">
        <v>105</v>
      </c>
      <c r="C34" s="36" t="s">
        <v>106</v>
      </c>
      <c r="D34" s="39" t="s">
        <v>96</v>
      </c>
      <c r="E34" s="42">
        <v>0</v>
      </c>
      <c r="F34" s="39" t="s">
        <v>96</v>
      </c>
      <c r="G34" s="39" t="s">
        <v>96</v>
      </c>
      <c r="H34" s="39" t="s">
        <v>96</v>
      </c>
      <c r="I34" s="39" t="s">
        <v>96</v>
      </c>
      <c r="J34" s="39" t="s">
        <v>96</v>
      </c>
      <c r="K34" s="42">
        <v>0</v>
      </c>
      <c r="L34" s="39" t="s">
        <v>96</v>
      </c>
      <c r="M34" s="39" t="s">
        <v>96</v>
      </c>
      <c r="N34" s="39" t="s">
        <v>96</v>
      </c>
      <c r="O34" s="39" t="s">
        <v>96</v>
      </c>
      <c r="P34" s="39" t="s">
        <v>96</v>
      </c>
      <c r="Q34" s="42">
        <v>0.71972628999999999</v>
      </c>
      <c r="R34" s="39" t="s">
        <v>96</v>
      </c>
      <c r="S34" s="39" t="s">
        <v>96</v>
      </c>
      <c r="T34" s="39" t="s">
        <v>96</v>
      </c>
      <c r="U34" s="39" t="s">
        <v>96</v>
      </c>
      <c r="V34" s="39" t="s">
        <v>96</v>
      </c>
      <c r="W34" s="42">
        <v>0</v>
      </c>
      <c r="X34" s="39" t="s">
        <v>96</v>
      </c>
      <c r="Y34" s="39" t="s">
        <v>96</v>
      </c>
      <c r="Z34" s="39" t="s">
        <v>96</v>
      </c>
      <c r="AA34" s="39" t="s">
        <v>96</v>
      </c>
      <c r="AB34" s="39" t="s">
        <v>96</v>
      </c>
      <c r="AC34" s="42">
        <f t="shared" si="0"/>
        <v>0.71972628999999999</v>
      </c>
      <c r="AD34" s="39" t="s">
        <v>96</v>
      </c>
      <c r="AE34" s="39" t="s">
        <v>96</v>
      </c>
      <c r="AF34" s="39" t="s">
        <v>96</v>
      </c>
      <c r="AG34" s="39" t="s">
        <v>96</v>
      </c>
    </row>
    <row r="35" spans="1:36" ht="63" x14ac:dyDescent="0.25">
      <c r="A35" s="36" t="s">
        <v>90</v>
      </c>
      <c r="B35" s="37" t="s">
        <v>107</v>
      </c>
      <c r="C35" s="36" t="s">
        <v>108</v>
      </c>
      <c r="D35" s="39" t="s">
        <v>96</v>
      </c>
      <c r="E35" s="42">
        <v>0</v>
      </c>
      <c r="F35" s="39" t="s">
        <v>96</v>
      </c>
      <c r="G35" s="39" t="s">
        <v>96</v>
      </c>
      <c r="H35" s="39" t="s">
        <v>96</v>
      </c>
      <c r="I35" s="39" t="s">
        <v>96</v>
      </c>
      <c r="J35" s="39" t="s">
        <v>96</v>
      </c>
      <c r="K35" s="42">
        <v>0</v>
      </c>
      <c r="L35" s="39" t="s">
        <v>96</v>
      </c>
      <c r="M35" s="39" t="s">
        <v>96</v>
      </c>
      <c r="N35" s="39" t="s">
        <v>96</v>
      </c>
      <c r="O35" s="39" t="s">
        <v>96</v>
      </c>
      <c r="P35" s="39" t="s">
        <v>96</v>
      </c>
      <c r="Q35" s="42">
        <v>1.98057854</v>
      </c>
      <c r="R35" s="39" t="s">
        <v>96</v>
      </c>
      <c r="S35" s="39" t="s">
        <v>96</v>
      </c>
      <c r="T35" s="39" t="s">
        <v>96</v>
      </c>
      <c r="U35" s="39" t="s">
        <v>96</v>
      </c>
      <c r="V35" s="39" t="s">
        <v>96</v>
      </c>
      <c r="W35" s="42">
        <v>0</v>
      </c>
      <c r="X35" s="39" t="s">
        <v>96</v>
      </c>
      <c r="Y35" s="39" t="s">
        <v>96</v>
      </c>
      <c r="Z35" s="39" t="s">
        <v>96</v>
      </c>
      <c r="AA35" s="39" t="s">
        <v>96</v>
      </c>
      <c r="AB35" s="39" t="s">
        <v>96</v>
      </c>
      <c r="AC35" s="42">
        <f t="shared" si="0"/>
        <v>1.98057854</v>
      </c>
      <c r="AD35" s="39" t="s">
        <v>96</v>
      </c>
      <c r="AE35" s="39" t="s">
        <v>96</v>
      </c>
      <c r="AF35" s="39" t="s">
        <v>96</v>
      </c>
      <c r="AG35" s="39" t="s">
        <v>96</v>
      </c>
    </row>
    <row r="36" spans="1:36" ht="31.5" x14ac:dyDescent="0.25">
      <c r="A36" s="27" t="s">
        <v>69</v>
      </c>
      <c r="B36" s="28" t="s">
        <v>70</v>
      </c>
      <c r="C36" s="36" t="s">
        <v>87</v>
      </c>
      <c r="D36" s="39" t="s">
        <v>96</v>
      </c>
      <c r="E36" s="42">
        <v>0</v>
      </c>
      <c r="F36" s="39" t="s">
        <v>96</v>
      </c>
      <c r="G36" s="39" t="s">
        <v>96</v>
      </c>
      <c r="H36" s="39" t="s">
        <v>96</v>
      </c>
      <c r="I36" s="39" t="s">
        <v>96</v>
      </c>
      <c r="J36" s="39" t="s">
        <v>96</v>
      </c>
      <c r="K36" s="42">
        <v>0</v>
      </c>
      <c r="L36" s="39" t="s">
        <v>96</v>
      </c>
      <c r="M36" s="39" t="s">
        <v>96</v>
      </c>
      <c r="N36" s="39" t="s">
        <v>96</v>
      </c>
      <c r="O36" s="39" t="s">
        <v>96</v>
      </c>
      <c r="P36" s="39" t="s">
        <v>96</v>
      </c>
      <c r="Q36" s="42">
        <v>0</v>
      </c>
      <c r="R36" s="39" t="s">
        <v>96</v>
      </c>
      <c r="S36" s="39" t="s">
        <v>96</v>
      </c>
      <c r="T36" s="39" t="s">
        <v>96</v>
      </c>
      <c r="U36" s="39" t="s">
        <v>96</v>
      </c>
      <c r="V36" s="39" t="s">
        <v>96</v>
      </c>
      <c r="W36" s="42">
        <v>0</v>
      </c>
      <c r="X36" s="39" t="s">
        <v>96</v>
      </c>
      <c r="Y36" s="39" t="s">
        <v>96</v>
      </c>
      <c r="Z36" s="39" t="s">
        <v>96</v>
      </c>
      <c r="AA36" s="39" t="s">
        <v>96</v>
      </c>
      <c r="AB36" s="39" t="s">
        <v>96</v>
      </c>
      <c r="AC36" s="42">
        <f t="shared" si="0"/>
        <v>0</v>
      </c>
      <c r="AD36" s="39" t="s">
        <v>96</v>
      </c>
      <c r="AE36" s="39" t="s">
        <v>96</v>
      </c>
      <c r="AF36" s="39" t="s">
        <v>96</v>
      </c>
      <c r="AG36" s="39" t="s">
        <v>96</v>
      </c>
    </row>
    <row r="37" spans="1:36" ht="31.5" x14ac:dyDescent="0.25">
      <c r="A37" s="27" t="s">
        <v>71</v>
      </c>
      <c r="B37" s="28" t="s">
        <v>72</v>
      </c>
      <c r="C37" s="36" t="s">
        <v>87</v>
      </c>
      <c r="D37" s="39" t="s">
        <v>96</v>
      </c>
      <c r="E37" s="42">
        <v>0</v>
      </c>
      <c r="F37" s="39" t="s">
        <v>96</v>
      </c>
      <c r="G37" s="39" t="s">
        <v>96</v>
      </c>
      <c r="H37" s="39" t="s">
        <v>96</v>
      </c>
      <c r="I37" s="39" t="s">
        <v>96</v>
      </c>
      <c r="J37" s="39" t="s">
        <v>96</v>
      </c>
      <c r="K37" s="42">
        <v>0</v>
      </c>
      <c r="L37" s="39" t="s">
        <v>96</v>
      </c>
      <c r="M37" s="39" t="s">
        <v>96</v>
      </c>
      <c r="N37" s="39" t="s">
        <v>96</v>
      </c>
      <c r="O37" s="39" t="s">
        <v>96</v>
      </c>
      <c r="P37" s="39" t="s">
        <v>96</v>
      </c>
      <c r="Q37" s="42">
        <v>0</v>
      </c>
      <c r="R37" s="39" t="s">
        <v>96</v>
      </c>
      <c r="S37" s="39" t="s">
        <v>96</v>
      </c>
      <c r="T37" s="39" t="s">
        <v>96</v>
      </c>
      <c r="U37" s="39" t="s">
        <v>96</v>
      </c>
      <c r="V37" s="39" t="s">
        <v>96</v>
      </c>
      <c r="W37" s="42">
        <v>0</v>
      </c>
      <c r="X37" s="39" t="s">
        <v>96</v>
      </c>
      <c r="Y37" s="39" t="s">
        <v>96</v>
      </c>
      <c r="Z37" s="39" t="s">
        <v>96</v>
      </c>
      <c r="AA37" s="39" t="s">
        <v>96</v>
      </c>
      <c r="AB37" s="39" t="s">
        <v>96</v>
      </c>
      <c r="AC37" s="42">
        <f t="shared" si="0"/>
        <v>0</v>
      </c>
      <c r="AD37" s="39" t="s">
        <v>96</v>
      </c>
      <c r="AE37" s="39" t="s">
        <v>96</v>
      </c>
      <c r="AF37" s="39" t="s">
        <v>96</v>
      </c>
      <c r="AG37" s="39" t="s">
        <v>96</v>
      </c>
    </row>
    <row r="38" spans="1:36" ht="31.5" x14ac:dyDescent="0.25">
      <c r="A38" s="30" t="s">
        <v>73</v>
      </c>
      <c r="B38" s="31" t="s">
        <v>54</v>
      </c>
      <c r="C38" s="30" t="s">
        <v>87</v>
      </c>
      <c r="D38" s="39" t="s">
        <v>96</v>
      </c>
      <c r="E38" s="43">
        <v>0</v>
      </c>
      <c r="F38" s="39" t="s">
        <v>96</v>
      </c>
      <c r="G38" s="39" t="s">
        <v>96</v>
      </c>
      <c r="H38" s="39" t="s">
        <v>96</v>
      </c>
      <c r="I38" s="39" t="s">
        <v>96</v>
      </c>
      <c r="J38" s="39" t="s">
        <v>96</v>
      </c>
      <c r="K38" s="43">
        <v>0</v>
      </c>
      <c r="L38" s="39" t="s">
        <v>96</v>
      </c>
      <c r="M38" s="39" t="s">
        <v>96</v>
      </c>
      <c r="N38" s="39" t="s">
        <v>96</v>
      </c>
      <c r="O38" s="39" t="s">
        <v>96</v>
      </c>
      <c r="P38" s="39" t="s">
        <v>96</v>
      </c>
      <c r="Q38" s="43">
        <v>0</v>
      </c>
      <c r="R38" s="39" t="s">
        <v>96</v>
      </c>
      <c r="S38" s="39" t="s">
        <v>96</v>
      </c>
      <c r="T38" s="39" t="s">
        <v>96</v>
      </c>
      <c r="U38" s="39" t="s">
        <v>96</v>
      </c>
      <c r="V38" s="39" t="s">
        <v>96</v>
      </c>
      <c r="W38" s="43">
        <v>0</v>
      </c>
      <c r="X38" s="39" t="s">
        <v>96</v>
      </c>
      <c r="Y38" s="39" t="s">
        <v>96</v>
      </c>
      <c r="Z38" s="39" t="s">
        <v>96</v>
      </c>
      <c r="AA38" s="39" t="s">
        <v>96</v>
      </c>
      <c r="AB38" s="39" t="s">
        <v>96</v>
      </c>
      <c r="AC38" s="43">
        <f t="shared" si="0"/>
        <v>0</v>
      </c>
      <c r="AD38" s="39" t="s">
        <v>96</v>
      </c>
      <c r="AE38" s="39" t="s">
        <v>96</v>
      </c>
      <c r="AF38" s="39" t="s">
        <v>96</v>
      </c>
      <c r="AG38" s="39" t="s">
        <v>96</v>
      </c>
    </row>
    <row r="39" spans="1:36" ht="31.5" x14ac:dyDescent="0.25">
      <c r="A39" s="30" t="s">
        <v>74</v>
      </c>
      <c r="B39" s="31" t="s">
        <v>56</v>
      </c>
      <c r="C39" s="36" t="s">
        <v>87</v>
      </c>
      <c r="D39" s="39" t="s">
        <v>96</v>
      </c>
      <c r="E39" s="42">
        <f>E40+E42+E43</f>
        <v>2.6851902000000001</v>
      </c>
      <c r="F39" s="39" t="s">
        <v>96</v>
      </c>
      <c r="G39" s="39" t="s">
        <v>96</v>
      </c>
      <c r="H39" s="39" t="s">
        <v>96</v>
      </c>
      <c r="I39" s="39">
        <f>I43</f>
        <v>3</v>
      </c>
      <c r="J39" s="39" t="s">
        <v>96</v>
      </c>
      <c r="K39" s="42">
        <f>K40+K42+K43</f>
        <v>5.2013500000000006</v>
      </c>
      <c r="L39" s="39" t="s">
        <v>96</v>
      </c>
      <c r="M39" s="39" t="s">
        <v>96</v>
      </c>
      <c r="N39" s="39" t="s">
        <v>96</v>
      </c>
      <c r="O39" s="39">
        <f>O43</f>
        <v>1</v>
      </c>
      <c r="P39" s="39" t="str">
        <f>P43</f>
        <v>нд</v>
      </c>
      <c r="Q39" s="42">
        <f>Q40+Q42+Q43</f>
        <v>0.83828137999999996</v>
      </c>
      <c r="R39" s="39" t="s">
        <v>96</v>
      </c>
      <c r="S39" s="39" t="s">
        <v>96</v>
      </c>
      <c r="T39" s="39" t="s">
        <v>96</v>
      </c>
      <c r="U39" s="39">
        <f>U43</f>
        <v>0</v>
      </c>
      <c r="V39" s="39" t="s">
        <v>96</v>
      </c>
      <c r="W39" s="42">
        <f>W40+W42+W43</f>
        <v>2.6851902000000001</v>
      </c>
      <c r="X39" s="39" t="s">
        <v>96</v>
      </c>
      <c r="Y39" s="39" t="s">
        <v>96</v>
      </c>
      <c r="Z39" s="39" t="s">
        <v>96</v>
      </c>
      <c r="AA39" s="39">
        <f>AA43</f>
        <v>3</v>
      </c>
      <c r="AB39" s="39" t="s">
        <v>96</v>
      </c>
      <c r="AC39" s="42">
        <f>W39+Q39+K39+E39</f>
        <v>11.410011780000001</v>
      </c>
      <c r="AD39" s="39" t="s">
        <v>96</v>
      </c>
      <c r="AE39" s="39" t="s">
        <v>96</v>
      </c>
      <c r="AF39" s="39" t="s">
        <v>96</v>
      </c>
      <c r="AG39" s="39">
        <f t="shared" si="1"/>
        <v>7</v>
      </c>
      <c r="AJ39" s="52"/>
    </row>
    <row r="40" spans="1:36" ht="31.5" x14ac:dyDescent="0.25">
      <c r="A40" s="27" t="s">
        <v>75</v>
      </c>
      <c r="B40" s="28" t="s">
        <v>76</v>
      </c>
      <c r="C40" s="36" t="s">
        <v>87</v>
      </c>
      <c r="D40" s="39" t="s">
        <v>96</v>
      </c>
      <c r="E40" s="42">
        <v>0</v>
      </c>
      <c r="F40" s="39" t="s">
        <v>96</v>
      </c>
      <c r="G40" s="39" t="s">
        <v>96</v>
      </c>
      <c r="H40" s="39" t="s">
        <v>96</v>
      </c>
      <c r="I40" s="39" t="s">
        <v>96</v>
      </c>
      <c r="J40" s="39" t="s">
        <v>96</v>
      </c>
      <c r="K40" s="42">
        <v>0</v>
      </c>
      <c r="L40" s="39" t="s">
        <v>96</v>
      </c>
      <c r="M40" s="39" t="s">
        <v>96</v>
      </c>
      <c r="N40" s="39" t="s">
        <v>96</v>
      </c>
      <c r="O40" s="39" t="s">
        <v>96</v>
      </c>
      <c r="P40" s="39" t="s">
        <v>96</v>
      </c>
      <c r="Q40" s="42">
        <f>Q41</f>
        <v>0.83828137999999996</v>
      </c>
      <c r="R40" s="39" t="s">
        <v>96</v>
      </c>
      <c r="S40" s="39" t="s">
        <v>96</v>
      </c>
      <c r="T40" s="39" t="s">
        <v>96</v>
      </c>
      <c r="U40" s="39" t="s">
        <v>96</v>
      </c>
      <c r="V40" s="39" t="s">
        <v>96</v>
      </c>
      <c r="W40" s="42">
        <v>0</v>
      </c>
      <c r="X40" s="39" t="s">
        <v>96</v>
      </c>
      <c r="Y40" s="39" t="s">
        <v>96</v>
      </c>
      <c r="Z40" s="39" t="s">
        <v>96</v>
      </c>
      <c r="AA40" s="39" t="s">
        <v>96</v>
      </c>
      <c r="AB40" s="39" t="s">
        <v>96</v>
      </c>
      <c r="AC40" s="42">
        <f>W40+Q40+K40+E40</f>
        <v>0.83828137999999996</v>
      </c>
      <c r="AD40" s="39" t="s">
        <v>96</v>
      </c>
      <c r="AE40" s="39" t="s">
        <v>96</v>
      </c>
      <c r="AF40" s="39" t="s">
        <v>96</v>
      </c>
      <c r="AG40" s="39" t="s">
        <v>96</v>
      </c>
    </row>
    <row r="41" spans="1:36" ht="78.75" x14ac:dyDescent="0.25">
      <c r="A41" s="36" t="s">
        <v>109</v>
      </c>
      <c r="B41" s="37" t="s">
        <v>120</v>
      </c>
      <c r="C41" s="36" t="s">
        <v>110</v>
      </c>
      <c r="D41" s="39" t="s">
        <v>96</v>
      </c>
      <c r="E41" s="42">
        <v>0</v>
      </c>
      <c r="F41" s="39" t="s">
        <v>96</v>
      </c>
      <c r="G41" s="39" t="s">
        <v>96</v>
      </c>
      <c r="H41" s="39" t="s">
        <v>96</v>
      </c>
      <c r="I41" s="39" t="s">
        <v>96</v>
      </c>
      <c r="J41" s="39" t="s">
        <v>96</v>
      </c>
      <c r="K41" s="42">
        <v>0</v>
      </c>
      <c r="L41" s="39" t="s">
        <v>96</v>
      </c>
      <c r="M41" s="39" t="s">
        <v>96</v>
      </c>
      <c r="N41" s="39" t="s">
        <v>96</v>
      </c>
      <c r="O41" s="39" t="s">
        <v>96</v>
      </c>
      <c r="P41" s="39" t="s">
        <v>96</v>
      </c>
      <c r="Q41" s="42">
        <v>0.83828137999999996</v>
      </c>
      <c r="R41" s="39" t="s">
        <v>96</v>
      </c>
      <c r="S41" s="39" t="s">
        <v>96</v>
      </c>
      <c r="T41" s="39" t="s">
        <v>96</v>
      </c>
      <c r="U41" s="39" t="s">
        <v>96</v>
      </c>
      <c r="V41" s="39" t="s">
        <v>96</v>
      </c>
      <c r="W41" s="42">
        <v>0</v>
      </c>
      <c r="X41" s="39" t="s">
        <v>96</v>
      </c>
      <c r="Y41" s="39" t="s">
        <v>96</v>
      </c>
      <c r="Z41" s="39" t="s">
        <v>96</v>
      </c>
      <c r="AA41" s="39" t="s">
        <v>96</v>
      </c>
      <c r="AB41" s="39" t="s">
        <v>96</v>
      </c>
      <c r="AC41" s="42">
        <f>W41+Q41+K41+E41</f>
        <v>0.83828137999999996</v>
      </c>
      <c r="AD41" s="39" t="s">
        <v>96</v>
      </c>
      <c r="AE41" s="39" t="s">
        <v>96</v>
      </c>
      <c r="AF41" s="39" t="s">
        <v>96</v>
      </c>
      <c r="AG41" s="39" t="s">
        <v>96</v>
      </c>
    </row>
    <row r="42" spans="1:36" ht="31.5" x14ac:dyDescent="0.25">
      <c r="A42" s="27" t="s">
        <v>77</v>
      </c>
      <c r="B42" s="28" t="s">
        <v>78</v>
      </c>
      <c r="C42" s="36" t="s">
        <v>87</v>
      </c>
      <c r="D42" s="39" t="s">
        <v>96</v>
      </c>
      <c r="E42" s="42">
        <v>0</v>
      </c>
      <c r="F42" s="39" t="s">
        <v>96</v>
      </c>
      <c r="G42" s="39" t="s">
        <v>96</v>
      </c>
      <c r="H42" s="39" t="s">
        <v>96</v>
      </c>
      <c r="I42" s="39" t="s">
        <v>96</v>
      </c>
      <c r="J42" s="39" t="s">
        <v>96</v>
      </c>
      <c r="K42" s="42">
        <v>0</v>
      </c>
      <c r="L42" s="39" t="s">
        <v>96</v>
      </c>
      <c r="M42" s="39" t="s">
        <v>96</v>
      </c>
      <c r="N42" s="39" t="s">
        <v>96</v>
      </c>
      <c r="O42" s="39" t="s">
        <v>96</v>
      </c>
      <c r="P42" s="39" t="s">
        <v>96</v>
      </c>
      <c r="Q42" s="42">
        <v>0</v>
      </c>
      <c r="R42" s="39" t="s">
        <v>96</v>
      </c>
      <c r="S42" s="39" t="s">
        <v>96</v>
      </c>
      <c r="T42" s="39" t="s">
        <v>96</v>
      </c>
      <c r="U42" s="39" t="s">
        <v>96</v>
      </c>
      <c r="V42" s="39" t="s">
        <v>96</v>
      </c>
      <c r="W42" s="42">
        <v>0</v>
      </c>
      <c r="X42" s="39" t="s">
        <v>96</v>
      </c>
      <c r="Y42" s="39" t="s">
        <v>96</v>
      </c>
      <c r="Z42" s="39" t="s">
        <v>96</v>
      </c>
      <c r="AA42" s="39" t="s">
        <v>96</v>
      </c>
      <c r="AB42" s="39" t="s">
        <v>96</v>
      </c>
      <c r="AC42" s="42">
        <f t="shared" si="0"/>
        <v>0</v>
      </c>
      <c r="AD42" s="39" t="s">
        <v>96</v>
      </c>
      <c r="AE42" s="39" t="s">
        <v>96</v>
      </c>
      <c r="AF42" s="39" t="s">
        <v>96</v>
      </c>
      <c r="AG42" s="39" t="s">
        <v>96</v>
      </c>
    </row>
    <row r="43" spans="1:36" ht="47.25" x14ac:dyDescent="0.25">
      <c r="A43" s="27" t="s">
        <v>79</v>
      </c>
      <c r="B43" s="37" t="s">
        <v>95</v>
      </c>
      <c r="C43" s="36" t="s">
        <v>87</v>
      </c>
      <c r="D43" s="39" t="s">
        <v>96</v>
      </c>
      <c r="E43" s="42">
        <f>SUM(E44:E45)</f>
        <v>2.6851902000000001</v>
      </c>
      <c r="F43" s="39" t="s">
        <v>96</v>
      </c>
      <c r="G43" s="39" t="s">
        <v>96</v>
      </c>
      <c r="H43" s="39" t="s">
        <v>96</v>
      </c>
      <c r="I43" s="42">
        <f>SUM(I44:I45)</f>
        <v>3</v>
      </c>
      <c r="J43" s="39" t="s">
        <v>96</v>
      </c>
      <c r="K43" s="42">
        <f>SUM(K44:K45)</f>
        <v>5.2013500000000006</v>
      </c>
      <c r="L43" s="39" t="s">
        <v>96</v>
      </c>
      <c r="M43" s="39" t="s">
        <v>96</v>
      </c>
      <c r="N43" s="39" t="s">
        <v>96</v>
      </c>
      <c r="O43" s="42">
        <f>SUM(O44:O45)</f>
        <v>1</v>
      </c>
      <c r="P43" s="39" t="s">
        <v>96</v>
      </c>
      <c r="Q43" s="42">
        <f>SUM(Q44:Q45)</f>
        <v>0</v>
      </c>
      <c r="R43" s="39" t="s">
        <v>96</v>
      </c>
      <c r="S43" s="39" t="s">
        <v>96</v>
      </c>
      <c r="T43" s="39" t="s">
        <v>96</v>
      </c>
      <c r="U43" s="40">
        <f>SUM(U44:U45)</f>
        <v>0</v>
      </c>
      <c r="V43" s="39" t="s">
        <v>96</v>
      </c>
      <c r="W43" s="42">
        <f>SUM(W44:W44)</f>
        <v>2.6851902000000001</v>
      </c>
      <c r="X43" s="39" t="s">
        <v>96</v>
      </c>
      <c r="Y43" s="39" t="s">
        <v>96</v>
      </c>
      <c r="Z43" s="39" t="s">
        <v>96</v>
      </c>
      <c r="AA43" s="40">
        <f>SUM(AA44:AA44)</f>
        <v>3</v>
      </c>
      <c r="AB43" s="39" t="s">
        <v>96</v>
      </c>
      <c r="AC43" s="42">
        <f t="shared" si="0"/>
        <v>10.5717304</v>
      </c>
      <c r="AD43" s="39" t="s">
        <v>96</v>
      </c>
      <c r="AE43" s="39" t="s">
        <v>96</v>
      </c>
      <c r="AF43" s="39" t="s">
        <v>96</v>
      </c>
      <c r="AG43" s="39">
        <f t="shared" si="1"/>
        <v>7</v>
      </c>
    </row>
    <row r="44" spans="1:36" x14ac:dyDescent="0.25">
      <c r="A44" s="36" t="s">
        <v>93</v>
      </c>
      <c r="B44" s="37" t="s">
        <v>111</v>
      </c>
      <c r="C44" s="36" t="s">
        <v>112</v>
      </c>
      <c r="D44" s="39" t="s">
        <v>96</v>
      </c>
      <c r="E44" s="42">
        <v>2.6851902000000001</v>
      </c>
      <c r="F44" s="39" t="s">
        <v>96</v>
      </c>
      <c r="G44" s="39" t="s">
        <v>96</v>
      </c>
      <c r="H44" s="39" t="s">
        <v>96</v>
      </c>
      <c r="I44" s="39">
        <v>3</v>
      </c>
      <c r="J44" s="39" t="s">
        <v>96</v>
      </c>
      <c r="K44" s="42">
        <v>0</v>
      </c>
      <c r="L44" s="39" t="s">
        <v>96</v>
      </c>
      <c r="M44" s="39" t="s">
        <v>96</v>
      </c>
      <c r="N44" s="39" t="s">
        <v>96</v>
      </c>
      <c r="O44" s="39">
        <v>0</v>
      </c>
      <c r="P44" s="39" t="s">
        <v>96</v>
      </c>
      <c r="Q44" s="42">
        <v>0</v>
      </c>
      <c r="R44" s="39" t="s">
        <v>96</v>
      </c>
      <c r="S44" s="39" t="s">
        <v>96</v>
      </c>
      <c r="T44" s="39" t="s">
        <v>96</v>
      </c>
      <c r="U44" s="39">
        <v>0</v>
      </c>
      <c r="V44" s="39" t="s">
        <v>96</v>
      </c>
      <c r="W44" s="42">
        <f>E44</f>
        <v>2.6851902000000001</v>
      </c>
      <c r="X44" s="39" t="s">
        <v>96</v>
      </c>
      <c r="Y44" s="39" t="s">
        <v>96</v>
      </c>
      <c r="Z44" s="39" t="s">
        <v>96</v>
      </c>
      <c r="AA44" s="39">
        <v>3</v>
      </c>
      <c r="AB44" s="39" t="s">
        <v>96</v>
      </c>
      <c r="AC44" s="42">
        <f t="shared" si="0"/>
        <v>5.3703804000000002</v>
      </c>
      <c r="AD44" s="39" t="s">
        <v>96</v>
      </c>
      <c r="AE44" s="39" t="s">
        <v>96</v>
      </c>
      <c r="AF44" s="39" t="s">
        <v>96</v>
      </c>
      <c r="AG44" s="39">
        <f t="shared" si="1"/>
        <v>6</v>
      </c>
      <c r="AI44" s="50"/>
    </row>
    <row r="45" spans="1:36" x14ac:dyDescent="0.25">
      <c r="A45" s="36" t="s">
        <v>94</v>
      </c>
      <c r="B45" s="37" t="s">
        <v>113</v>
      </c>
      <c r="C45" s="36" t="s">
        <v>114</v>
      </c>
      <c r="D45" s="39" t="s">
        <v>96</v>
      </c>
      <c r="E45" s="43">
        <v>0</v>
      </c>
      <c r="F45" s="39" t="s">
        <v>96</v>
      </c>
      <c r="G45" s="39" t="s">
        <v>96</v>
      </c>
      <c r="H45" s="39" t="s">
        <v>96</v>
      </c>
      <c r="I45" s="39">
        <v>0</v>
      </c>
      <c r="J45" s="39" t="s">
        <v>96</v>
      </c>
      <c r="K45" s="43">
        <v>5.2013500000000006</v>
      </c>
      <c r="L45" s="39" t="s">
        <v>96</v>
      </c>
      <c r="M45" s="39" t="s">
        <v>96</v>
      </c>
      <c r="N45" s="39" t="s">
        <v>96</v>
      </c>
      <c r="O45" s="39">
        <v>1</v>
      </c>
      <c r="P45" s="39" t="s">
        <v>96</v>
      </c>
      <c r="Q45" s="43">
        <v>0</v>
      </c>
      <c r="R45" s="39" t="s">
        <v>96</v>
      </c>
      <c r="S45" s="39" t="s">
        <v>96</v>
      </c>
      <c r="T45" s="39" t="s">
        <v>96</v>
      </c>
      <c r="U45" s="39"/>
      <c r="V45" s="39" t="s">
        <v>96</v>
      </c>
      <c r="W45" s="43">
        <v>0</v>
      </c>
      <c r="X45" s="39" t="s">
        <v>96</v>
      </c>
      <c r="Y45" s="39" t="s">
        <v>96</v>
      </c>
      <c r="Z45" s="39" t="s">
        <v>96</v>
      </c>
      <c r="AA45" s="39">
        <v>0</v>
      </c>
      <c r="AB45" s="39" t="s">
        <v>96</v>
      </c>
      <c r="AC45" s="43">
        <f t="shared" si="0"/>
        <v>5.2013500000000006</v>
      </c>
      <c r="AD45" s="39" t="s">
        <v>96</v>
      </c>
      <c r="AE45" s="39" t="s">
        <v>96</v>
      </c>
      <c r="AF45" s="39" t="s">
        <v>96</v>
      </c>
      <c r="AG45" s="39">
        <f t="shared" si="1"/>
        <v>1</v>
      </c>
      <c r="AI45" s="47"/>
    </row>
    <row r="46" spans="1:36" ht="47.25" x14ac:dyDescent="0.25">
      <c r="A46" s="27" t="s">
        <v>80</v>
      </c>
      <c r="B46" s="28" t="s">
        <v>81</v>
      </c>
      <c r="C46" s="30" t="s">
        <v>87</v>
      </c>
      <c r="D46" s="39" t="s">
        <v>96</v>
      </c>
      <c r="E46" s="43">
        <v>0</v>
      </c>
      <c r="F46" s="39" t="s">
        <v>96</v>
      </c>
      <c r="G46" s="39" t="s">
        <v>96</v>
      </c>
      <c r="H46" s="39" t="s">
        <v>96</v>
      </c>
      <c r="I46" s="39" t="s">
        <v>96</v>
      </c>
      <c r="J46" s="39" t="s">
        <v>96</v>
      </c>
      <c r="K46" s="43">
        <v>0</v>
      </c>
      <c r="L46" s="39" t="s">
        <v>96</v>
      </c>
      <c r="M46" s="39" t="s">
        <v>96</v>
      </c>
      <c r="N46" s="39" t="s">
        <v>96</v>
      </c>
      <c r="O46" s="39" t="s">
        <v>96</v>
      </c>
      <c r="P46" s="39" t="s">
        <v>96</v>
      </c>
      <c r="Q46" s="43">
        <v>0</v>
      </c>
      <c r="R46" s="39" t="s">
        <v>96</v>
      </c>
      <c r="S46" s="39" t="s">
        <v>96</v>
      </c>
      <c r="T46" s="39" t="s">
        <v>96</v>
      </c>
      <c r="U46" s="39">
        <v>0</v>
      </c>
      <c r="V46" s="39" t="s">
        <v>96</v>
      </c>
      <c r="W46" s="43">
        <v>0</v>
      </c>
      <c r="X46" s="39" t="s">
        <v>96</v>
      </c>
      <c r="Y46" s="39" t="s">
        <v>96</v>
      </c>
      <c r="Z46" s="39" t="s">
        <v>96</v>
      </c>
      <c r="AA46" s="39">
        <v>0</v>
      </c>
      <c r="AB46" s="39" t="s">
        <v>96</v>
      </c>
      <c r="AC46" s="43">
        <f t="shared" si="0"/>
        <v>0</v>
      </c>
      <c r="AD46" s="39" t="s">
        <v>96</v>
      </c>
      <c r="AE46" s="39" t="s">
        <v>96</v>
      </c>
      <c r="AF46" s="39" t="s">
        <v>96</v>
      </c>
      <c r="AG46" s="39" t="s">
        <v>96</v>
      </c>
    </row>
    <row r="47" spans="1:36" ht="31.5" x14ac:dyDescent="0.25">
      <c r="A47" s="27" t="s">
        <v>82</v>
      </c>
      <c r="B47" s="28" t="s">
        <v>83</v>
      </c>
      <c r="C47" s="36" t="s">
        <v>87</v>
      </c>
      <c r="D47" s="39" t="s">
        <v>96</v>
      </c>
      <c r="E47" s="42">
        <v>0</v>
      </c>
      <c r="F47" s="39" t="s">
        <v>96</v>
      </c>
      <c r="G47" s="39" t="s">
        <v>96</v>
      </c>
      <c r="H47" s="39" t="s">
        <v>96</v>
      </c>
      <c r="I47" s="39" t="s">
        <v>96</v>
      </c>
      <c r="J47" s="39" t="s">
        <v>96</v>
      </c>
      <c r="K47" s="42">
        <v>0</v>
      </c>
      <c r="L47" s="39" t="s">
        <v>96</v>
      </c>
      <c r="M47" s="39" t="s">
        <v>96</v>
      </c>
      <c r="N47" s="39" t="s">
        <v>96</v>
      </c>
      <c r="O47" s="39" t="s">
        <v>96</v>
      </c>
      <c r="P47" s="39" t="s">
        <v>96</v>
      </c>
      <c r="Q47" s="42">
        <v>0</v>
      </c>
      <c r="R47" s="39" t="s">
        <v>96</v>
      </c>
      <c r="S47" s="39" t="s">
        <v>96</v>
      </c>
      <c r="T47" s="39" t="s">
        <v>96</v>
      </c>
      <c r="U47" s="39" t="s">
        <v>96</v>
      </c>
      <c r="V47" s="39" t="s">
        <v>96</v>
      </c>
      <c r="W47" s="42">
        <v>0</v>
      </c>
      <c r="X47" s="39" t="s">
        <v>96</v>
      </c>
      <c r="Y47" s="39" t="s">
        <v>96</v>
      </c>
      <c r="Z47" s="39" t="s">
        <v>96</v>
      </c>
      <c r="AA47" s="39" t="s">
        <v>96</v>
      </c>
      <c r="AB47" s="39" t="s">
        <v>96</v>
      </c>
      <c r="AC47" s="42">
        <f t="shared" si="0"/>
        <v>0</v>
      </c>
      <c r="AD47" s="39" t="s">
        <v>96</v>
      </c>
      <c r="AE47" s="39" t="s">
        <v>96</v>
      </c>
      <c r="AF47" s="39" t="s">
        <v>96</v>
      </c>
      <c r="AG47" s="39" t="s">
        <v>96</v>
      </c>
    </row>
    <row r="48" spans="1:36" ht="47.25" x14ac:dyDescent="0.25">
      <c r="A48" s="30" t="s">
        <v>84</v>
      </c>
      <c r="B48" s="31" t="s">
        <v>58</v>
      </c>
      <c r="C48" s="36" t="s">
        <v>87</v>
      </c>
      <c r="D48" s="39" t="s">
        <v>96</v>
      </c>
      <c r="E48" s="42">
        <v>0</v>
      </c>
      <c r="F48" s="39" t="s">
        <v>96</v>
      </c>
      <c r="G48" s="39" t="s">
        <v>96</v>
      </c>
      <c r="H48" s="39" t="s">
        <v>96</v>
      </c>
      <c r="I48" s="39" t="s">
        <v>96</v>
      </c>
      <c r="J48" s="39" t="s">
        <v>96</v>
      </c>
      <c r="K48" s="42">
        <v>0</v>
      </c>
      <c r="L48" s="39" t="s">
        <v>96</v>
      </c>
      <c r="M48" s="39" t="s">
        <v>96</v>
      </c>
      <c r="N48" s="39" t="s">
        <v>96</v>
      </c>
      <c r="O48" s="39" t="s">
        <v>96</v>
      </c>
      <c r="P48" s="39" t="s">
        <v>96</v>
      </c>
      <c r="Q48" s="42">
        <v>0</v>
      </c>
      <c r="R48" s="39" t="s">
        <v>96</v>
      </c>
      <c r="S48" s="39" t="s">
        <v>96</v>
      </c>
      <c r="T48" s="39" t="s">
        <v>96</v>
      </c>
      <c r="U48" s="39" t="s">
        <v>96</v>
      </c>
      <c r="V48" s="39" t="s">
        <v>96</v>
      </c>
      <c r="W48" s="42">
        <v>0</v>
      </c>
      <c r="X48" s="39" t="s">
        <v>96</v>
      </c>
      <c r="Y48" s="39" t="s">
        <v>96</v>
      </c>
      <c r="Z48" s="39" t="s">
        <v>96</v>
      </c>
      <c r="AA48" s="39" t="s">
        <v>96</v>
      </c>
      <c r="AB48" s="39" t="s">
        <v>96</v>
      </c>
      <c r="AC48" s="42">
        <f t="shared" si="0"/>
        <v>0</v>
      </c>
      <c r="AD48" s="39" t="s">
        <v>96</v>
      </c>
      <c r="AE48" s="39" t="s">
        <v>96</v>
      </c>
      <c r="AF48" s="39" t="s">
        <v>96</v>
      </c>
      <c r="AG48" s="39" t="s">
        <v>96</v>
      </c>
    </row>
    <row r="49" spans="1:33" x14ac:dyDescent="0.25">
      <c r="A49" s="30" t="s">
        <v>85</v>
      </c>
      <c r="B49" s="31" t="s">
        <v>60</v>
      </c>
      <c r="C49" s="36" t="s">
        <v>87</v>
      </c>
      <c r="D49" s="39" t="s">
        <v>96</v>
      </c>
      <c r="E49" s="42">
        <f>E50</f>
        <v>0</v>
      </c>
      <c r="F49" s="39" t="s">
        <v>96</v>
      </c>
      <c r="G49" s="39" t="s">
        <v>96</v>
      </c>
      <c r="H49" s="39" t="s">
        <v>96</v>
      </c>
      <c r="I49" s="39" t="s">
        <v>96</v>
      </c>
      <c r="J49" s="39" t="s">
        <v>96</v>
      </c>
      <c r="K49" s="42">
        <f>K50</f>
        <v>0</v>
      </c>
      <c r="L49" s="39" t="s">
        <v>96</v>
      </c>
      <c r="M49" s="39" t="s">
        <v>96</v>
      </c>
      <c r="N49" s="39" t="s">
        <v>96</v>
      </c>
      <c r="O49" s="39" t="s">
        <v>96</v>
      </c>
      <c r="P49" s="39" t="s">
        <v>96</v>
      </c>
      <c r="Q49" s="42">
        <f>Q50</f>
        <v>0</v>
      </c>
      <c r="R49" s="39" t="s">
        <v>96</v>
      </c>
      <c r="S49" s="39" t="s">
        <v>96</v>
      </c>
      <c r="T49" s="39" t="s">
        <v>96</v>
      </c>
      <c r="U49" s="39" t="s">
        <v>96</v>
      </c>
      <c r="V49" s="39" t="s">
        <v>96</v>
      </c>
      <c r="W49" s="42">
        <f>W50</f>
        <v>89.444686199999992</v>
      </c>
      <c r="X49" s="39" t="s">
        <v>96</v>
      </c>
      <c r="Y49" s="39" t="s">
        <v>96</v>
      </c>
      <c r="Z49" s="39" t="s">
        <v>96</v>
      </c>
      <c r="AA49" s="39">
        <f>AA50</f>
        <v>9946</v>
      </c>
      <c r="AB49" s="39" t="s">
        <v>96</v>
      </c>
      <c r="AC49" s="42">
        <f t="shared" si="0"/>
        <v>89.444686199999992</v>
      </c>
      <c r="AD49" s="39" t="s">
        <v>96</v>
      </c>
      <c r="AE49" s="39" t="s">
        <v>96</v>
      </c>
      <c r="AF49" s="39" t="s">
        <v>96</v>
      </c>
      <c r="AG49" s="39">
        <f>AG50</f>
        <v>9946</v>
      </c>
    </row>
    <row r="50" spans="1:33" s="32" customFormat="1" ht="48" x14ac:dyDescent="0.3">
      <c r="A50" s="38" t="s">
        <v>116</v>
      </c>
      <c r="B50" s="37" t="s">
        <v>115</v>
      </c>
      <c r="C50" s="36" t="s">
        <v>119</v>
      </c>
      <c r="D50" s="39" t="s">
        <v>96</v>
      </c>
      <c r="E50" s="42">
        <v>0</v>
      </c>
      <c r="F50" s="39" t="s">
        <v>96</v>
      </c>
      <c r="G50" s="39" t="s">
        <v>96</v>
      </c>
      <c r="H50" s="39" t="s">
        <v>96</v>
      </c>
      <c r="I50" s="39" t="s">
        <v>96</v>
      </c>
      <c r="J50" s="39" t="s">
        <v>96</v>
      </c>
      <c r="K50" s="42">
        <v>0</v>
      </c>
      <c r="L50" s="39" t="s">
        <v>96</v>
      </c>
      <c r="M50" s="39" t="s">
        <v>96</v>
      </c>
      <c r="N50" s="39" t="s">
        <v>96</v>
      </c>
      <c r="O50" s="39" t="s">
        <v>96</v>
      </c>
      <c r="P50" s="39" t="s">
        <v>96</v>
      </c>
      <c r="Q50" s="42">
        <v>0</v>
      </c>
      <c r="R50" s="39" t="s">
        <v>96</v>
      </c>
      <c r="S50" s="39" t="s">
        <v>96</v>
      </c>
      <c r="T50" s="39" t="s">
        <v>96</v>
      </c>
      <c r="U50" s="39" t="s">
        <v>96</v>
      </c>
      <c r="V50" s="39" t="s">
        <v>96</v>
      </c>
      <c r="W50" s="42">
        <v>89.444686199999992</v>
      </c>
      <c r="X50" s="39" t="s">
        <v>96</v>
      </c>
      <c r="Y50" s="39" t="s">
        <v>96</v>
      </c>
      <c r="Z50" s="39" t="s">
        <v>96</v>
      </c>
      <c r="AA50" s="39">
        <v>9946</v>
      </c>
      <c r="AB50" s="39" t="s">
        <v>96</v>
      </c>
      <c r="AC50" s="42">
        <f>W50+Q50+K50+E50</f>
        <v>89.444686199999992</v>
      </c>
      <c r="AD50" s="39" t="s">
        <v>96</v>
      </c>
      <c r="AE50" s="39" t="s">
        <v>96</v>
      </c>
      <c r="AF50" s="39" t="s">
        <v>96</v>
      </c>
      <c r="AG50" s="39">
        <f>AA50</f>
        <v>9946</v>
      </c>
    </row>
    <row r="51" spans="1:33" s="32" customFormat="1" ht="20.25" x14ac:dyDescent="0.3">
      <c r="B51" s="33"/>
      <c r="J51" s="33"/>
      <c r="AB51" s="34"/>
      <c r="AC51" s="34"/>
      <c r="AD51" s="34"/>
      <c r="AE51" s="34"/>
      <c r="AF51" s="34"/>
      <c r="AG51" s="34"/>
    </row>
    <row r="52" spans="1:33" s="32" customFormat="1" ht="20.25" x14ac:dyDescent="0.3">
      <c r="B52" s="33"/>
      <c r="J52" s="33"/>
      <c r="AB52" s="34"/>
      <c r="AC52" s="34"/>
      <c r="AD52" s="34"/>
      <c r="AE52" s="34"/>
      <c r="AF52" s="34"/>
      <c r="AG52" s="34"/>
    </row>
    <row r="53" spans="1:33" s="32" customFormat="1" ht="20.25" x14ac:dyDescent="0.3">
      <c r="B53" s="33"/>
      <c r="J53" s="33"/>
      <c r="AB53" s="34"/>
      <c r="AC53" s="34"/>
      <c r="AD53" s="34"/>
      <c r="AE53" s="34"/>
      <c r="AF53" s="34"/>
      <c r="AG53" s="34"/>
    </row>
    <row r="54" spans="1:33" s="32" customFormat="1" ht="21" x14ac:dyDescent="0.35">
      <c r="B54" s="33"/>
      <c r="J54" s="35"/>
      <c r="AB54" s="34"/>
      <c r="AC54" s="34"/>
      <c r="AD54" s="34"/>
      <c r="AE54" s="34"/>
      <c r="AF54" s="34"/>
      <c r="AG54" s="34"/>
    </row>
    <row r="55" spans="1:33" s="32" customFormat="1" ht="20.25" x14ac:dyDescent="0.3">
      <c r="B55" s="33"/>
      <c r="J55" s="33"/>
      <c r="AB55" s="34"/>
      <c r="AC55" s="34"/>
      <c r="AD55" s="34"/>
      <c r="AE55" s="34"/>
      <c r="AF55" s="34"/>
      <c r="AG55" s="34"/>
    </row>
    <row r="56" spans="1:33" x14ac:dyDescent="0.25">
      <c r="AC56" s="2">
        <v>105.53434571</v>
      </c>
      <c r="AG56" s="2">
        <v>9953</v>
      </c>
    </row>
    <row r="57" spans="1:33" x14ac:dyDescent="0.25">
      <c r="AC57" s="55">
        <f>AC56-AC20</f>
        <v>0</v>
      </c>
      <c r="AG57" s="55">
        <f>AG56-AG20</f>
        <v>0</v>
      </c>
    </row>
  </sheetData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phoneticPr fontId="43" type="noConversion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4-2025</vt:lpstr>
      <vt:lpstr>'4-2025'!Заголовки_для_печати</vt:lpstr>
      <vt:lpstr>'4-2025'!Область_печати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2019-04-09T13:57:43Z</dcterms:created>
  <dcterms:modified xsi:type="dcterms:W3CDTF">2024-11-01T13:26:18Z</dcterms:modified>
</cp:coreProperties>
</file>